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NSUS\2011 Census\OUTPUTS\Key Statistics Profiles\Camden Primary School Planning Areas\"/>
    </mc:Choice>
  </mc:AlternateContent>
  <bookViews>
    <workbookView xWindow="0" yWindow="1350" windowWidth="28800" windowHeight="12630"/>
  </bookViews>
  <sheets>
    <sheet name="Index" sheetId="1" r:id="rId1"/>
    <sheet name="PA1 Profile" sheetId="2" r:id="rId2"/>
    <sheet name="PA2 Profile" sheetId="4" r:id="rId3"/>
    <sheet name="PA3 Profile" sheetId="5" r:id="rId4"/>
    <sheet name="PA4 Profile" sheetId="6" r:id="rId5"/>
    <sheet name="PA5 Profile" sheetId="7" r:id="rId6"/>
    <sheet name="Check" sheetId="8" state="hidden" r:id="rId7"/>
    <sheet name="Camden Profile" sheetId="3" r:id="rId8"/>
  </sheets>
  <definedNames>
    <definedName name="_xlnm.Print_Area" localSheetId="7">'Camden Profile'!$A$1:$I$219</definedName>
    <definedName name="_xlnm.Print_Area" localSheetId="1">'PA1 Profile'!$A$1:$K$219</definedName>
    <definedName name="_xlnm.Print_Area" localSheetId="2">'PA2 Profile'!$A$1:$K$219</definedName>
    <definedName name="_xlnm.Print_Area" localSheetId="3">'PA3 Profile'!$A$1:$K$219</definedName>
    <definedName name="_xlnm.Print_Area" localSheetId="4">'PA4 Profile'!$A$1:$K$219</definedName>
    <definedName name="_xlnm.Print_Area" localSheetId="5">'PA5 Profile'!$A$1:$K$219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8" l="1"/>
  <c r="C5" i="8"/>
  <c r="C4" i="8"/>
</calcChain>
</file>

<file path=xl/comments1.xml><?xml version="1.0" encoding="utf-8"?>
<comments xmlns="http://schemas.openxmlformats.org/spreadsheetml/2006/main">
  <authors>
    <author>Neil Storer</author>
    <author>Storer, Neil</author>
  </authors>
  <commentList>
    <comment ref="H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KS01 Usual residents. 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KS06 Ethnic group. Note that there have been changes to the classification between censuses.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KS01 Usual Residents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KS02 Age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 aged 16 &amp; over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Single (never married or never registered a same-sex civil partnership)</t>
        </r>
      </text>
    </comment>
    <comment ref="A2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KS04 Marital Status, though only relates to legal married status (no civil partnership).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Separated (but still legally married or still legally in a same-sex civil partnership)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Divorced or formerly in a same-sex civil partnership which is now legally dissolved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Widowed or surviving partner from a same-sex civil partnership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 aged 16 &amp; over living in households</t>
        </r>
      </text>
    </comment>
    <comment ref="A3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KS03 Living arrangement (no date for civil partnerships)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Married or in a registered same-sex civil partnership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Single (never married or never registered a same-sex civil partnership)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Married or in a registered same-sex civil partnership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Separated (but still legally married or still legally in a same-sex civil partnership)</t>
        </r>
      </text>
    </comment>
    <comment ref="B3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Divorced or formerly in a same-sex civil partnership which is now legally dissolved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Widowed or surviving partner from a same-sex civil partnership</t>
        </r>
      </text>
    </comment>
    <comment ref="H3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The census asked people to include all passports held and some people hold more than one passport. As a result the sum of proportions can exceed 100%.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The census asked people to include all passports held and some people hold more than one passport. As a result the sum of proportions can exceed 100%.</t>
        </r>
      </text>
    </comment>
    <comment ref="A4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equivalent table in 2001 Census.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All people aged 16 and over in household have English as a main language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equivalent table in 2001 Census.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At least one but not all people aged 16 and over in household have English as a main language</t>
        </r>
      </text>
    </comment>
    <comment ref="H5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people aged 16 and over in household but at least one person aged 3 to 15 has English as a main language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people in household have English as a main language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KS05 Country of birth.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KS18 Tenure.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7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KS08 Health and provision of unpaid care.</t>
        </r>
      </text>
    </comment>
    <comment ref="G7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KS20 Household Composition.</t>
        </r>
      </text>
    </comment>
    <comment ref="B8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KS08 Health and provision of unpaid care.
</t>
        </r>
      </text>
    </comment>
    <comment ref="A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KS16 Household spaces and accommodation type.</t>
        </r>
      </text>
    </comment>
    <comment ref="A10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KS16 Household spaces and accommodation type.</t>
        </r>
      </text>
    </comment>
    <comment ref="G10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KS22 Lone parent households with dependent children.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KS21 Households with limiting long-term illness and dependent children.</t>
        </r>
      </text>
    </comment>
    <comment ref="A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KS19.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KS13 Qualifications and students.</t>
        </r>
      </text>
    </comment>
    <comment ref="H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 Qualifications:</t>
        </r>
        <r>
          <rPr>
            <sz val="9"/>
            <color indexed="81"/>
            <rFont val="Tahoma"/>
            <family val="2"/>
          </rPr>
          <t xml:space="preserve"> No academic or professional qualifications</t>
        </r>
        <r>
          <rPr>
            <b/>
            <sz val="9"/>
            <color indexed="81"/>
            <rFont val="Tahoma"/>
            <family val="2"/>
          </rPr>
          <t xml:space="preserve">
Level 1 qualifications:</t>
        </r>
        <r>
          <rPr>
            <sz val="9"/>
            <color indexed="81"/>
            <rFont val="Tahoma"/>
            <family val="2"/>
          </rPr>
          <t xml:space="preserve"> 1-4 O Levels/CSE/GCSEs (any grades), Entry Level, Foundation Diploma, NVQ level 1, Foundation GNVQ, Basic/Essential Skills
</t>
        </r>
        <r>
          <rPr>
            <b/>
            <sz val="9"/>
            <color indexed="81"/>
            <rFont val="Tahoma"/>
            <family val="2"/>
          </rPr>
          <t>Level 2 qualifications:</t>
        </r>
        <r>
          <rPr>
            <sz val="9"/>
            <color indexed="81"/>
            <rFont val="Tahoma"/>
            <family val="2"/>
          </rPr>
          <t xml:space="preserve"> 5+ O Level (Passes)/CSEs (Grade 1)/GCSEs (Grades A*-C), School Certificate, 1 A Level/ 2-3 AS Levels/VCEs, Intermediate/Higher Diploma, Welsh Baccalaureate Intermediate Diploma, NVQ level 2, Intermediate GNVQ, City and Guilds Craft, BTEC First/General Diploma, RSA Diploma
</t>
        </r>
        <r>
          <rPr>
            <b/>
            <sz val="9"/>
            <color indexed="81"/>
            <rFont val="Tahoma"/>
            <family val="2"/>
          </rPr>
          <t>Apprenticeship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Level 3 qualifications:</t>
        </r>
        <r>
          <rPr>
            <sz val="9"/>
            <color indexed="81"/>
            <rFont val="Tahoma"/>
            <family val="2"/>
          </rPr>
          <t xml:space="preserve"> 2+ A Levels/VCEs, 4+ AS Levels, Higher School Certificate, Progression/Advanced Diploma, Welsh Baccalaureate Advanced Diploma, NVQ Level 3; Advanced GNVQ, City and Guilds Advanced Craft, ONC, OND, BTEC National, RSA Advanced Diploma
</t>
        </r>
        <r>
          <rPr>
            <b/>
            <sz val="9"/>
            <color indexed="81"/>
            <rFont val="Tahoma"/>
            <family val="2"/>
          </rPr>
          <t>Level 4+ qualifications:</t>
        </r>
        <r>
          <rPr>
            <sz val="9"/>
            <color indexed="81"/>
            <rFont val="Tahoma"/>
            <family val="2"/>
          </rPr>
          <t xml:space="preserve"> Degree (for example BA, BSc), Higher Degree (for example MA, PhD, PGCE), NVQ Level 4-5, HNC, HND, RSA Higher Diploma, BTEC Higher level, Foundation degree (NI), Professional qualifications (for example teaching, nursing, accountancy)
</t>
        </r>
        <r>
          <rPr>
            <b/>
            <sz val="9"/>
            <color indexed="81"/>
            <rFont val="Tahoma"/>
            <family val="2"/>
          </rPr>
          <t>Other qualifications:</t>
        </r>
        <r>
          <rPr>
            <sz val="9"/>
            <color indexed="81"/>
            <rFont val="Tahoma"/>
            <family val="2"/>
          </rPr>
          <t xml:space="preserve"> Vocational/Work-related Qualifications, Foreign Qualifications (Not stated/ level unknown).</t>
        </r>
      </text>
    </comment>
    <comment ref="B11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An occupancy rating of -1 implies that a household has one fewer room than required by the household.</t>
        </r>
      </text>
    </comment>
    <comment ref="B12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For multiple ares, this is an average (mean).</t>
        </r>
      </text>
    </comment>
    <comment ref="B12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For multiple ares, this is an average (mean).</t>
        </r>
      </text>
    </comment>
    <comment ref="A12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KS17 Cars or Vans.</t>
        </r>
      </text>
    </comment>
    <comment ref="G12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KS09a Economic Activity.</t>
        </r>
      </text>
    </comment>
    <comment ref="A13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KS23 Communal Establishments.</t>
        </r>
      </text>
    </comment>
    <comment ref="B13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Mental health hospital/unit (including secure units)</t>
        </r>
      </text>
    </comment>
    <comment ref="G14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Worked.</t>
        </r>
      </text>
    </comment>
    <comment ref="G15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KS11a Industry.</t>
        </r>
      </text>
    </comment>
    <comment ref="A15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KS13 Qualifications and students.</t>
        </r>
      </text>
    </comment>
    <comment ref="A16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KS09b Economic Activity</t>
        </r>
      </text>
    </comment>
    <comment ref="G16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KS09c Economic Activity</t>
        </r>
      </text>
    </comment>
    <comment ref="B180" authorId="1" shapeId="0">
      <text>
        <r>
          <rPr>
            <b/>
            <sz val="9"/>
            <color indexed="81"/>
            <rFont val="Tahoma"/>
            <family val="2"/>
          </rPr>
          <t>Storer, Neil:</t>
        </r>
        <r>
          <rPr>
            <sz val="9"/>
            <color indexed="81"/>
            <rFont val="Tahoma"/>
            <family val="2"/>
          </rPr>
          <t xml:space="preserve">
Net of economically active students</t>
        </r>
      </text>
    </comment>
    <comment ref="H180" authorId="1" shapeId="0">
      <text>
        <r>
          <rPr>
            <b/>
            <sz val="9"/>
            <color indexed="81"/>
            <rFont val="Tahoma"/>
            <family val="2"/>
          </rPr>
          <t>Storer, Neil:</t>
        </r>
        <r>
          <rPr>
            <sz val="9"/>
            <color indexed="81"/>
            <rFont val="Tahoma"/>
            <family val="2"/>
          </rPr>
          <t xml:space="preserve">
Net of economically active students</t>
        </r>
      </text>
    </comment>
    <comment ref="A1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</t>
        </r>
      </text>
    </comment>
    <comment ref="G1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</t>
        </r>
      </text>
    </comment>
    <comment ref="A1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KS11b Industry (But based on a previous SIC)</t>
        </r>
      </text>
    </comment>
    <comment ref="G1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KS11c Industry (But based on a previous SIC)</t>
        </r>
      </text>
    </comment>
    <comment ref="A20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KS12b Occupation (But based on a previous SOC)</t>
        </r>
      </text>
    </comment>
    <comment ref="G20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KS12c Occupation  (But based on a previous SOC)</t>
        </r>
      </text>
    </comment>
    <comment ref="A21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</t>
        </r>
      </text>
    </comment>
    <comment ref="G21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</t>
        </r>
      </text>
    </comment>
  </commentList>
</comments>
</file>

<file path=xl/comments2.xml><?xml version="1.0" encoding="utf-8"?>
<comments xmlns="http://schemas.openxmlformats.org/spreadsheetml/2006/main">
  <authors>
    <author>Neil Storer</author>
    <author>Storer, Neil</author>
  </authors>
  <commentList>
    <comment ref="H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KS01 Usual residents. 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KS06 Ethnic group. Note that there have been changes to the classification between censuses.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KS01 Usual Residents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KS02 Age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 aged 16 &amp; over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Single (never married or never registered a same-sex civil partnership)</t>
        </r>
      </text>
    </comment>
    <comment ref="A2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KS04 Marital Status, though only relates to legal married status (no civil partnership).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Separated (but still legally married or still legally in a same-sex civil partnership)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Divorced or formerly in a same-sex civil partnership which is now legally dissolved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Widowed or surviving partner from a same-sex civil partnership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 aged 16 &amp; over living in households</t>
        </r>
      </text>
    </comment>
    <comment ref="A3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KS03 Living arrangement (no date for civil partnerships)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Married or in a registered same-sex civil partnership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Single (never married or never registered a same-sex civil partnership)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Married or in a registered same-sex civil partnership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Separated (but still legally married or still legally in a same-sex civil partnership)</t>
        </r>
      </text>
    </comment>
    <comment ref="B3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Divorced or formerly in a same-sex civil partnership which is now legally dissolved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Widowed or surviving partner from a same-sex civil partnership</t>
        </r>
      </text>
    </comment>
    <comment ref="H3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The census asked people to include all passports held and some people hold more than one passport. As a result the sum of proportions can exceed 100%.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The census asked people to include all passports held and some people hold more than one passport. As a result the sum of proportions can exceed 100%.</t>
        </r>
      </text>
    </comment>
    <comment ref="A4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equivalent table in 2001 Census.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All people aged 16 and over in household have English as a main language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equivalent table in 2001 Census.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At least one but not all people aged 16 and over in household have English as a main language</t>
        </r>
      </text>
    </comment>
    <comment ref="H5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people aged 16 and over in household but at least one person aged 3 to 15 has English as a main language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people in household have English as a main language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KS05 Country of birth.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KS18 Tenure.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7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KS08 Health and provision of unpaid care.</t>
        </r>
      </text>
    </comment>
    <comment ref="G7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KS20 Household Composition.</t>
        </r>
      </text>
    </comment>
    <comment ref="B8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KS08 Health and provision of unpaid care.
</t>
        </r>
      </text>
    </comment>
    <comment ref="A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KS16 Household spaces and accommodation type.</t>
        </r>
      </text>
    </comment>
    <comment ref="A10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KS16 Household spaces and accommodation type.</t>
        </r>
      </text>
    </comment>
    <comment ref="G10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KS22 Lone parent households with dependent children.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KS21 Households with limiting long-term illness and dependent children.</t>
        </r>
      </text>
    </comment>
    <comment ref="A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KS19.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KS13 Qualifications and students.</t>
        </r>
      </text>
    </comment>
    <comment ref="H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 Qualifications:</t>
        </r>
        <r>
          <rPr>
            <sz val="9"/>
            <color indexed="81"/>
            <rFont val="Tahoma"/>
            <family val="2"/>
          </rPr>
          <t xml:space="preserve"> No academic or professional qualifications</t>
        </r>
        <r>
          <rPr>
            <b/>
            <sz val="9"/>
            <color indexed="81"/>
            <rFont val="Tahoma"/>
            <family val="2"/>
          </rPr>
          <t xml:space="preserve">
Level 1 qualifications:</t>
        </r>
        <r>
          <rPr>
            <sz val="9"/>
            <color indexed="81"/>
            <rFont val="Tahoma"/>
            <family val="2"/>
          </rPr>
          <t xml:space="preserve"> 1-4 O Levels/CSE/GCSEs (any grades), Entry Level, Foundation Diploma, NVQ level 1, Foundation GNVQ, Basic/Essential Skills
</t>
        </r>
        <r>
          <rPr>
            <b/>
            <sz val="9"/>
            <color indexed="81"/>
            <rFont val="Tahoma"/>
            <family val="2"/>
          </rPr>
          <t>Level 2 qualifications:</t>
        </r>
        <r>
          <rPr>
            <sz val="9"/>
            <color indexed="81"/>
            <rFont val="Tahoma"/>
            <family val="2"/>
          </rPr>
          <t xml:space="preserve"> 5+ O Level (Passes)/CSEs (Grade 1)/GCSEs (Grades A*-C), School Certificate, 1 A Level/ 2-3 AS Levels/VCEs, Intermediate/Higher Diploma, Welsh Baccalaureate Intermediate Diploma, NVQ level 2, Intermediate GNVQ, City and Guilds Craft, BTEC First/General Diploma, RSA Diploma
</t>
        </r>
        <r>
          <rPr>
            <b/>
            <sz val="9"/>
            <color indexed="81"/>
            <rFont val="Tahoma"/>
            <family val="2"/>
          </rPr>
          <t>Apprenticeship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Level 3 qualifications:</t>
        </r>
        <r>
          <rPr>
            <sz val="9"/>
            <color indexed="81"/>
            <rFont val="Tahoma"/>
            <family val="2"/>
          </rPr>
          <t xml:space="preserve"> 2+ A Levels/VCEs, 4+ AS Levels, Higher School Certificate, Progression/Advanced Diploma, Welsh Baccalaureate Advanced Diploma, NVQ Level 3; Advanced GNVQ, City and Guilds Advanced Craft, ONC, OND, BTEC National, RSA Advanced Diploma
</t>
        </r>
        <r>
          <rPr>
            <b/>
            <sz val="9"/>
            <color indexed="81"/>
            <rFont val="Tahoma"/>
            <family val="2"/>
          </rPr>
          <t>Level 4+ qualifications:</t>
        </r>
        <r>
          <rPr>
            <sz val="9"/>
            <color indexed="81"/>
            <rFont val="Tahoma"/>
            <family val="2"/>
          </rPr>
          <t xml:space="preserve"> Degree (for example BA, BSc), Higher Degree (for example MA, PhD, PGCE), NVQ Level 4-5, HNC, HND, RSA Higher Diploma, BTEC Higher level, Foundation degree (NI), Professional qualifications (for example teaching, nursing, accountancy)
</t>
        </r>
        <r>
          <rPr>
            <b/>
            <sz val="9"/>
            <color indexed="81"/>
            <rFont val="Tahoma"/>
            <family val="2"/>
          </rPr>
          <t>Other qualifications:</t>
        </r>
        <r>
          <rPr>
            <sz val="9"/>
            <color indexed="81"/>
            <rFont val="Tahoma"/>
            <family val="2"/>
          </rPr>
          <t xml:space="preserve"> Vocational/Work-related Qualifications, Foreign Qualifications (Not stated/ level unknown).</t>
        </r>
      </text>
    </comment>
    <comment ref="B11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An occupancy rating of -1 implies that a household has one fewer room than required by the household.</t>
        </r>
      </text>
    </comment>
    <comment ref="B12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For multiple ares, this is an average (mean).</t>
        </r>
      </text>
    </comment>
    <comment ref="B12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For multiple ares, this is an average (mean).</t>
        </r>
      </text>
    </comment>
    <comment ref="A12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KS17 Cars or Vans.</t>
        </r>
      </text>
    </comment>
    <comment ref="G12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KS09a Economic Activity.</t>
        </r>
      </text>
    </comment>
    <comment ref="A13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KS23 Communal Establishments.</t>
        </r>
      </text>
    </comment>
    <comment ref="B13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Mental health hospital/unit (including secure units)</t>
        </r>
      </text>
    </comment>
    <comment ref="G14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Worked.</t>
        </r>
      </text>
    </comment>
    <comment ref="G15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KS11a Industry.</t>
        </r>
      </text>
    </comment>
    <comment ref="A15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KS13 Qualifications and students.</t>
        </r>
      </text>
    </comment>
    <comment ref="A16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KS09b Economic Activity</t>
        </r>
      </text>
    </comment>
    <comment ref="G16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KS09c Economic Activity</t>
        </r>
      </text>
    </comment>
    <comment ref="B180" authorId="1" shapeId="0">
      <text>
        <r>
          <rPr>
            <b/>
            <sz val="9"/>
            <color indexed="81"/>
            <rFont val="Tahoma"/>
            <family val="2"/>
          </rPr>
          <t>Storer, Neil:</t>
        </r>
        <r>
          <rPr>
            <sz val="9"/>
            <color indexed="81"/>
            <rFont val="Tahoma"/>
            <family val="2"/>
          </rPr>
          <t xml:space="preserve">
Net of economically active students</t>
        </r>
      </text>
    </comment>
    <comment ref="H180" authorId="1" shapeId="0">
      <text>
        <r>
          <rPr>
            <b/>
            <sz val="9"/>
            <color indexed="81"/>
            <rFont val="Tahoma"/>
            <family val="2"/>
          </rPr>
          <t>Storer, Neil:</t>
        </r>
        <r>
          <rPr>
            <sz val="9"/>
            <color indexed="81"/>
            <rFont val="Tahoma"/>
            <family val="2"/>
          </rPr>
          <t xml:space="preserve">
Net of economically active students</t>
        </r>
      </text>
    </comment>
    <comment ref="A1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</t>
        </r>
      </text>
    </comment>
    <comment ref="G1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</t>
        </r>
      </text>
    </comment>
    <comment ref="A1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KS11b Industry (But based on a previous SIC)</t>
        </r>
      </text>
    </comment>
    <comment ref="G1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KS11c Industry (But based on a previous SIC)</t>
        </r>
      </text>
    </comment>
    <comment ref="A20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KS12b Occupation (But based on a previous SOC)</t>
        </r>
      </text>
    </comment>
    <comment ref="G20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KS12c Occupation  (But based on a previous SOC)</t>
        </r>
      </text>
    </comment>
    <comment ref="A21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</t>
        </r>
      </text>
    </comment>
    <comment ref="G21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</t>
        </r>
      </text>
    </comment>
  </commentList>
</comments>
</file>

<file path=xl/comments3.xml><?xml version="1.0" encoding="utf-8"?>
<comments xmlns="http://schemas.openxmlformats.org/spreadsheetml/2006/main">
  <authors>
    <author>Neil Storer</author>
    <author>Storer, Neil</author>
  </authors>
  <commentList>
    <comment ref="H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KS01 Usual residents. 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KS06 Ethnic group. Note that there have been changes to the classification between censuses.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KS01 Usual Residents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KS02 Age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 aged 16 &amp; over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Single (never married or never registered a same-sex civil partnership)</t>
        </r>
      </text>
    </comment>
    <comment ref="A2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KS04 Marital Status, though only relates to legal married status (no civil partnership).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Separated (but still legally married or still legally in a same-sex civil partnership)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Divorced or formerly in a same-sex civil partnership which is now legally dissolved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Widowed or surviving partner from a same-sex civil partnership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 aged 16 &amp; over living in households</t>
        </r>
      </text>
    </comment>
    <comment ref="A3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KS03 Living arrangement (no date for civil partnerships)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Married or in a registered same-sex civil partnership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Single (never married or never registered a same-sex civil partnership)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Married or in a registered same-sex civil partnership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Separated (but still legally married or still legally in a same-sex civil partnership)</t>
        </r>
      </text>
    </comment>
    <comment ref="B3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Divorced or formerly in a same-sex civil partnership which is now legally dissolved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Widowed or surviving partner from a same-sex civil partnership</t>
        </r>
      </text>
    </comment>
    <comment ref="H3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The census asked people to include all passports held and some people hold more than one passport. As a result the sum of proportions can exceed 100%.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The census asked people to include all passports held and some people hold more than one passport. As a result the sum of proportions can exceed 100%.</t>
        </r>
      </text>
    </comment>
    <comment ref="A4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equivalent table in 2001 Census.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All people aged 16 and over in household have English as a main language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equivalent table in 2001 Census.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At least one but not all people aged 16 and over in household have English as a main language</t>
        </r>
      </text>
    </comment>
    <comment ref="H5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people aged 16 and over in household but at least one person aged 3 to 15 has English as a main language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people in household have English as a main language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KS05 Country of birth.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KS18 Tenure.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7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KS08 Health and provision of unpaid care.</t>
        </r>
      </text>
    </comment>
    <comment ref="G7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KS20 Household Composition.</t>
        </r>
      </text>
    </comment>
    <comment ref="B8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KS08 Health and provision of unpaid care.
</t>
        </r>
      </text>
    </comment>
    <comment ref="A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KS16 Household spaces and accommodation type.</t>
        </r>
      </text>
    </comment>
    <comment ref="A10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KS16 Household spaces and accommodation type.</t>
        </r>
      </text>
    </comment>
    <comment ref="G10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KS22 Lone parent households with dependent children.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KS21 Households with limiting long-term illness and dependent children.</t>
        </r>
      </text>
    </comment>
    <comment ref="A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KS19.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KS13 Qualifications and students.</t>
        </r>
      </text>
    </comment>
    <comment ref="H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 Qualifications:</t>
        </r>
        <r>
          <rPr>
            <sz val="9"/>
            <color indexed="81"/>
            <rFont val="Tahoma"/>
            <family val="2"/>
          </rPr>
          <t xml:space="preserve"> No academic or professional qualifications</t>
        </r>
        <r>
          <rPr>
            <b/>
            <sz val="9"/>
            <color indexed="81"/>
            <rFont val="Tahoma"/>
            <family val="2"/>
          </rPr>
          <t xml:space="preserve">
Level 1 qualifications:</t>
        </r>
        <r>
          <rPr>
            <sz val="9"/>
            <color indexed="81"/>
            <rFont val="Tahoma"/>
            <family val="2"/>
          </rPr>
          <t xml:space="preserve"> 1-4 O Levels/CSE/GCSEs (any grades), Entry Level, Foundation Diploma, NVQ level 1, Foundation GNVQ, Basic/Essential Skills
</t>
        </r>
        <r>
          <rPr>
            <b/>
            <sz val="9"/>
            <color indexed="81"/>
            <rFont val="Tahoma"/>
            <family val="2"/>
          </rPr>
          <t>Level 2 qualifications:</t>
        </r>
        <r>
          <rPr>
            <sz val="9"/>
            <color indexed="81"/>
            <rFont val="Tahoma"/>
            <family val="2"/>
          </rPr>
          <t xml:space="preserve"> 5+ O Level (Passes)/CSEs (Grade 1)/GCSEs (Grades A*-C), School Certificate, 1 A Level/ 2-3 AS Levels/VCEs, Intermediate/Higher Diploma, Welsh Baccalaureate Intermediate Diploma, NVQ level 2, Intermediate GNVQ, City and Guilds Craft, BTEC First/General Diploma, RSA Diploma
</t>
        </r>
        <r>
          <rPr>
            <b/>
            <sz val="9"/>
            <color indexed="81"/>
            <rFont val="Tahoma"/>
            <family val="2"/>
          </rPr>
          <t>Apprenticeship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Level 3 qualifications:</t>
        </r>
        <r>
          <rPr>
            <sz val="9"/>
            <color indexed="81"/>
            <rFont val="Tahoma"/>
            <family val="2"/>
          </rPr>
          <t xml:space="preserve"> 2+ A Levels/VCEs, 4+ AS Levels, Higher School Certificate, Progression/Advanced Diploma, Welsh Baccalaureate Advanced Diploma, NVQ Level 3; Advanced GNVQ, City and Guilds Advanced Craft, ONC, OND, BTEC National, RSA Advanced Diploma
</t>
        </r>
        <r>
          <rPr>
            <b/>
            <sz val="9"/>
            <color indexed="81"/>
            <rFont val="Tahoma"/>
            <family val="2"/>
          </rPr>
          <t>Level 4+ qualifications:</t>
        </r>
        <r>
          <rPr>
            <sz val="9"/>
            <color indexed="81"/>
            <rFont val="Tahoma"/>
            <family val="2"/>
          </rPr>
          <t xml:space="preserve"> Degree (for example BA, BSc), Higher Degree (for example MA, PhD, PGCE), NVQ Level 4-5, HNC, HND, RSA Higher Diploma, BTEC Higher level, Foundation degree (NI), Professional qualifications (for example teaching, nursing, accountancy)
</t>
        </r>
        <r>
          <rPr>
            <b/>
            <sz val="9"/>
            <color indexed="81"/>
            <rFont val="Tahoma"/>
            <family val="2"/>
          </rPr>
          <t>Other qualifications:</t>
        </r>
        <r>
          <rPr>
            <sz val="9"/>
            <color indexed="81"/>
            <rFont val="Tahoma"/>
            <family val="2"/>
          </rPr>
          <t xml:space="preserve"> Vocational/Work-related Qualifications, Foreign Qualifications (Not stated/ level unknown).</t>
        </r>
      </text>
    </comment>
    <comment ref="B11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An occupancy rating of -1 implies that a household has one fewer room than required by the household.</t>
        </r>
      </text>
    </comment>
    <comment ref="B12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For multiple ares, this is an average (mean).</t>
        </r>
      </text>
    </comment>
    <comment ref="B12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For multiple ares, this is an average (mean).</t>
        </r>
      </text>
    </comment>
    <comment ref="A12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KS17 Cars or Vans.</t>
        </r>
      </text>
    </comment>
    <comment ref="G12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KS09a Economic Activity.</t>
        </r>
      </text>
    </comment>
    <comment ref="A13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KS23 Communal Establishments.</t>
        </r>
      </text>
    </comment>
    <comment ref="B13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Mental health hospital/unit (including secure units)</t>
        </r>
      </text>
    </comment>
    <comment ref="G14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Worked.</t>
        </r>
      </text>
    </comment>
    <comment ref="G15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KS11a Industry.</t>
        </r>
      </text>
    </comment>
    <comment ref="A15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KS13 Qualifications and students.</t>
        </r>
      </text>
    </comment>
    <comment ref="A16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KS09b Economic Activity</t>
        </r>
      </text>
    </comment>
    <comment ref="G16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KS09c Economic Activity</t>
        </r>
      </text>
    </comment>
    <comment ref="B180" authorId="1" shapeId="0">
      <text>
        <r>
          <rPr>
            <b/>
            <sz val="9"/>
            <color indexed="81"/>
            <rFont val="Tahoma"/>
            <family val="2"/>
          </rPr>
          <t>Storer, Neil:</t>
        </r>
        <r>
          <rPr>
            <sz val="9"/>
            <color indexed="81"/>
            <rFont val="Tahoma"/>
            <family val="2"/>
          </rPr>
          <t xml:space="preserve">
Net of economically active students</t>
        </r>
      </text>
    </comment>
    <comment ref="H180" authorId="1" shapeId="0">
      <text>
        <r>
          <rPr>
            <b/>
            <sz val="9"/>
            <color indexed="81"/>
            <rFont val="Tahoma"/>
            <family val="2"/>
          </rPr>
          <t>Storer, Neil:</t>
        </r>
        <r>
          <rPr>
            <sz val="9"/>
            <color indexed="81"/>
            <rFont val="Tahoma"/>
            <family val="2"/>
          </rPr>
          <t xml:space="preserve">
Net of economically active students</t>
        </r>
      </text>
    </comment>
    <comment ref="A1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</t>
        </r>
      </text>
    </comment>
    <comment ref="G1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</t>
        </r>
      </text>
    </comment>
    <comment ref="A1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KS11b Industry (But based on a previous SIC)</t>
        </r>
      </text>
    </comment>
    <comment ref="G1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KS11c Industry (But based on a previous SIC)</t>
        </r>
      </text>
    </comment>
    <comment ref="A20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KS12b Occupation (But based on a previous SOC)</t>
        </r>
      </text>
    </comment>
    <comment ref="G20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KS12c Occupation  (But based on a previous SOC)</t>
        </r>
      </text>
    </comment>
    <comment ref="A21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</t>
        </r>
      </text>
    </comment>
    <comment ref="G21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</t>
        </r>
      </text>
    </comment>
  </commentList>
</comments>
</file>

<file path=xl/comments4.xml><?xml version="1.0" encoding="utf-8"?>
<comments xmlns="http://schemas.openxmlformats.org/spreadsheetml/2006/main">
  <authors>
    <author>Neil Storer</author>
    <author>Storer, Neil</author>
  </authors>
  <commentList>
    <comment ref="H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KS01 Usual residents. 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KS06 Ethnic group. Note that there have been changes to the classification between censuses.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KS01 Usual Residents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KS02 Age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 aged 16 &amp; over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Single (never married or never registered a same-sex civil partnership)</t>
        </r>
      </text>
    </comment>
    <comment ref="A2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KS04 Marital Status, though only relates to legal married status (no civil partnership).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Separated (but still legally married or still legally in a same-sex civil partnership)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Divorced or formerly in a same-sex civil partnership which is now legally dissolved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Widowed or surviving partner from a same-sex civil partnership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 aged 16 &amp; over living in households</t>
        </r>
      </text>
    </comment>
    <comment ref="A3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KS03 Living arrangement (no date for civil partnerships)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Married or in a registered same-sex civil partnership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Single (never married or never registered a same-sex civil partnership)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Married or in a registered same-sex civil partnership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Separated (but still legally married or still legally in a same-sex civil partnership)</t>
        </r>
      </text>
    </comment>
    <comment ref="B3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Divorced or formerly in a same-sex civil partnership which is now legally dissolved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Widowed or surviving partner from a same-sex civil partnership</t>
        </r>
      </text>
    </comment>
    <comment ref="H3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The census asked people to include all passports held and some people hold more than one passport. As a result the sum of proportions can exceed 100%.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The census asked people to include all passports held and some people hold more than one passport. As a result the sum of proportions can exceed 100%.</t>
        </r>
      </text>
    </comment>
    <comment ref="A4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equivalent table in 2001 Census.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All people aged 16 and over in household have English as a main language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equivalent table in 2001 Census.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At least one but not all people aged 16 and over in household have English as a main language</t>
        </r>
      </text>
    </comment>
    <comment ref="H5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people aged 16 and over in household but at least one person aged 3 to 15 has English as a main language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people in household have English as a main language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KS05 Country of birth.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KS18 Tenure.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7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KS08 Health and provision of unpaid care.</t>
        </r>
      </text>
    </comment>
    <comment ref="G7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KS20 Household Composition.</t>
        </r>
      </text>
    </comment>
    <comment ref="B8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KS08 Health and provision of unpaid care.
</t>
        </r>
      </text>
    </comment>
    <comment ref="A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KS16 Household spaces and accommodation type.</t>
        </r>
      </text>
    </comment>
    <comment ref="A10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KS16 Household spaces and accommodation type.</t>
        </r>
      </text>
    </comment>
    <comment ref="G10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KS22 Lone parent households with dependent children.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KS21 Households with limiting long-term illness and dependent children.</t>
        </r>
      </text>
    </comment>
    <comment ref="A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KS19.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KS13 Qualifications and students.</t>
        </r>
      </text>
    </comment>
    <comment ref="H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 Qualifications:</t>
        </r>
        <r>
          <rPr>
            <sz val="9"/>
            <color indexed="81"/>
            <rFont val="Tahoma"/>
            <family val="2"/>
          </rPr>
          <t xml:space="preserve"> No academic or professional qualifications</t>
        </r>
        <r>
          <rPr>
            <b/>
            <sz val="9"/>
            <color indexed="81"/>
            <rFont val="Tahoma"/>
            <family val="2"/>
          </rPr>
          <t xml:space="preserve">
Level 1 qualifications:</t>
        </r>
        <r>
          <rPr>
            <sz val="9"/>
            <color indexed="81"/>
            <rFont val="Tahoma"/>
            <family val="2"/>
          </rPr>
          <t xml:space="preserve"> 1-4 O Levels/CSE/GCSEs (any grades), Entry Level, Foundation Diploma, NVQ level 1, Foundation GNVQ, Basic/Essential Skills
</t>
        </r>
        <r>
          <rPr>
            <b/>
            <sz val="9"/>
            <color indexed="81"/>
            <rFont val="Tahoma"/>
            <family val="2"/>
          </rPr>
          <t>Level 2 qualifications:</t>
        </r>
        <r>
          <rPr>
            <sz val="9"/>
            <color indexed="81"/>
            <rFont val="Tahoma"/>
            <family val="2"/>
          </rPr>
          <t xml:space="preserve"> 5+ O Level (Passes)/CSEs (Grade 1)/GCSEs (Grades A*-C), School Certificate, 1 A Level/ 2-3 AS Levels/VCEs, Intermediate/Higher Diploma, Welsh Baccalaureate Intermediate Diploma, NVQ level 2, Intermediate GNVQ, City and Guilds Craft, BTEC First/General Diploma, RSA Diploma
</t>
        </r>
        <r>
          <rPr>
            <b/>
            <sz val="9"/>
            <color indexed="81"/>
            <rFont val="Tahoma"/>
            <family val="2"/>
          </rPr>
          <t>Apprenticeship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Level 3 qualifications:</t>
        </r>
        <r>
          <rPr>
            <sz val="9"/>
            <color indexed="81"/>
            <rFont val="Tahoma"/>
            <family val="2"/>
          </rPr>
          <t xml:space="preserve"> 2+ A Levels/VCEs, 4+ AS Levels, Higher School Certificate, Progression/Advanced Diploma, Welsh Baccalaureate Advanced Diploma, NVQ Level 3; Advanced GNVQ, City and Guilds Advanced Craft, ONC, OND, BTEC National, RSA Advanced Diploma
</t>
        </r>
        <r>
          <rPr>
            <b/>
            <sz val="9"/>
            <color indexed="81"/>
            <rFont val="Tahoma"/>
            <family val="2"/>
          </rPr>
          <t>Level 4+ qualifications:</t>
        </r>
        <r>
          <rPr>
            <sz val="9"/>
            <color indexed="81"/>
            <rFont val="Tahoma"/>
            <family val="2"/>
          </rPr>
          <t xml:space="preserve"> Degree (for example BA, BSc), Higher Degree (for example MA, PhD, PGCE), NVQ Level 4-5, HNC, HND, RSA Higher Diploma, BTEC Higher level, Foundation degree (NI), Professional qualifications (for example teaching, nursing, accountancy)
</t>
        </r>
        <r>
          <rPr>
            <b/>
            <sz val="9"/>
            <color indexed="81"/>
            <rFont val="Tahoma"/>
            <family val="2"/>
          </rPr>
          <t>Other qualifications:</t>
        </r>
        <r>
          <rPr>
            <sz val="9"/>
            <color indexed="81"/>
            <rFont val="Tahoma"/>
            <family val="2"/>
          </rPr>
          <t xml:space="preserve"> Vocational/Work-related Qualifications, Foreign Qualifications (Not stated/ level unknown).</t>
        </r>
      </text>
    </comment>
    <comment ref="B11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An occupancy rating of -1 implies that a household has one fewer room than required by the household.</t>
        </r>
      </text>
    </comment>
    <comment ref="B12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For multiple ares, this is an average (mean).</t>
        </r>
      </text>
    </comment>
    <comment ref="B12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For multiple ares, this is an average (mean).</t>
        </r>
      </text>
    </comment>
    <comment ref="A12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KS17 Cars or Vans.</t>
        </r>
      </text>
    </comment>
    <comment ref="G12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KS09a Economic Activity.</t>
        </r>
      </text>
    </comment>
    <comment ref="A13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KS23 Communal Establishments.</t>
        </r>
      </text>
    </comment>
    <comment ref="B13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Mental health hospital/unit (including secure units)</t>
        </r>
      </text>
    </comment>
    <comment ref="G14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Worked.</t>
        </r>
      </text>
    </comment>
    <comment ref="G15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KS11a Industry.</t>
        </r>
      </text>
    </comment>
    <comment ref="A15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KS13 Qualifications and students.</t>
        </r>
      </text>
    </comment>
    <comment ref="A16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KS09b Economic Activity</t>
        </r>
      </text>
    </comment>
    <comment ref="G16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KS09c Economic Activity</t>
        </r>
      </text>
    </comment>
    <comment ref="B180" authorId="1" shapeId="0">
      <text>
        <r>
          <rPr>
            <b/>
            <sz val="9"/>
            <color indexed="81"/>
            <rFont val="Tahoma"/>
            <family val="2"/>
          </rPr>
          <t>Storer, Neil:</t>
        </r>
        <r>
          <rPr>
            <sz val="9"/>
            <color indexed="81"/>
            <rFont val="Tahoma"/>
            <family val="2"/>
          </rPr>
          <t xml:space="preserve">
Net of economically active students</t>
        </r>
      </text>
    </comment>
    <comment ref="H180" authorId="1" shapeId="0">
      <text>
        <r>
          <rPr>
            <b/>
            <sz val="9"/>
            <color indexed="81"/>
            <rFont val="Tahoma"/>
            <family val="2"/>
          </rPr>
          <t>Storer, Neil:</t>
        </r>
        <r>
          <rPr>
            <sz val="9"/>
            <color indexed="81"/>
            <rFont val="Tahoma"/>
            <family val="2"/>
          </rPr>
          <t xml:space="preserve">
Net of economically active students</t>
        </r>
      </text>
    </comment>
    <comment ref="A1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</t>
        </r>
      </text>
    </comment>
    <comment ref="G1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</t>
        </r>
      </text>
    </comment>
    <comment ref="A1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KS11b Industry (But based on a previous SIC)</t>
        </r>
      </text>
    </comment>
    <comment ref="G1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KS11c Industry (But based on a previous SIC)</t>
        </r>
      </text>
    </comment>
    <comment ref="A20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KS12b Occupation (But based on a previous SOC)</t>
        </r>
      </text>
    </comment>
    <comment ref="G20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KS12c Occupation  (But based on a previous SOC)</t>
        </r>
      </text>
    </comment>
    <comment ref="A21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</t>
        </r>
      </text>
    </comment>
    <comment ref="G21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</t>
        </r>
      </text>
    </comment>
  </commentList>
</comments>
</file>

<file path=xl/comments5.xml><?xml version="1.0" encoding="utf-8"?>
<comments xmlns="http://schemas.openxmlformats.org/spreadsheetml/2006/main">
  <authors>
    <author>Neil Storer</author>
    <author>Storer, Neil</author>
  </authors>
  <commentList>
    <comment ref="H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KS01 Usual residents. 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KS06 Ethnic group. Note that there have been changes to the classification between censuses.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KS01 Usual Residents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KS02 Age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 aged 16 &amp; over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Single (never married or never registered a same-sex civil partnership)</t>
        </r>
      </text>
    </comment>
    <comment ref="A2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KS04 Marital Status, though only relates to legal married status (no civil partnership).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Separated (but still legally married or still legally in a same-sex civil partnership)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Divorced or formerly in a same-sex civil partnership which is now legally dissolved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Widowed or surviving partner from a same-sex civil partnership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 aged 16 &amp; over living in households</t>
        </r>
      </text>
    </comment>
    <comment ref="A3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KS03 Living arrangement (no date for civil partnerships)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Married or in a registered same-sex civil partnership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Single (never married or never registered a same-sex civil partnership)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Married or in a registered same-sex civil partnership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Separated (but still legally married or still legally in a same-sex civil partnership)</t>
        </r>
      </text>
    </comment>
    <comment ref="B3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Divorced or formerly in a same-sex civil partnership which is now legally dissolved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Widowed or surviving partner from a same-sex civil partnership</t>
        </r>
      </text>
    </comment>
    <comment ref="H3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The census asked people to include all passports held and some people hold more than one passport. As a result the sum of proportions can exceed 100%.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The census asked people to include all passports held and some people hold more than one passport. As a result the sum of proportions can exceed 100%.</t>
        </r>
      </text>
    </comment>
    <comment ref="A4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equivalent table in 2001 Census.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All people aged 16 and over in household have English as a main language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equivalent table in 2001 Census.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At least one but not all people aged 16 and over in household have English as a main language</t>
        </r>
      </text>
    </comment>
    <comment ref="H5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people aged 16 and over in household but at least one person aged 3 to 15 has English as a main language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people in household have English as a main language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KS05 Country of birth.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KS18 Tenure.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7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KS08 Health and provision of unpaid care.</t>
        </r>
      </text>
    </comment>
    <comment ref="G7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KS20 Household Composition.</t>
        </r>
      </text>
    </comment>
    <comment ref="B8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KS08 Health and provision of unpaid care.
</t>
        </r>
      </text>
    </comment>
    <comment ref="A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KS16 Household spaces and accommodation type.</t>
        </r>
      </text>
    </comment>
    <comment ref="A10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KS16 Household spaces and accommodation type.</t>
        </r>
      </text>
    </comment>
    <comment ref="G10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KS22 Lone parent households with dependent children.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KS21 Households with limiting long-term illness and dependent children.</t>
        </r>
      </text>
    </comment>
    <comment ref="A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KS19.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KS13 Qualifications and students.</t>
        </r>
      </text>
    </comment>
    <comment ref="H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 Qualifications:</t>
        </r>
        <r>
          <rPr>
            <sz val="9"/>
            <color indexed="81"/>
            <rFont val="Tahoma"/>
            <family val="2"/>
          </rPr>
          <t xml:space="preserve"> No academic or professional qualifications</t>
        </r>
        <r>
          <rPr>
            <b/>
            <sz val="9"/>
            <color indexed="81"/>
            <rFont val="Tahoma"/>
            <family val="2"/>
          </rPr>
          <t xml:space="preserve">
Level 1 qualifications:</t>
        </r>
        <r>
          <rPr>
            <sz val="9"/>
            <color indexed="81"/>
            <rFont val="Tahoma"/>
            <family val="2"/>
          </rPr>
          <t xml:space="preserve"> 1-4 O Levels/CSE/GCSEs (any grades), Entry Level, Foundation Diploma, NVQ level 1, Foundation GNVQ, Basic/Essential Skills
</t>
        </r>
        <r>
          <rPr>
            <b/>
            <sz val="9"/>
            <color indexed="81"/>
            <rFont val="Tahoma"/>
            <family val="2"/>
          </rPr>
          <t>Level 2 qualifications:</t>
        </r>
        <r>
          <rPr>
            <sz val="9"/>
            <color indexed="81"/>
            <rFont val="Tahoma"/>
            <family val="2"/>
          </rPr>
          <t xml:space="preserve"> 5+ O Level (Passes)/CSEs (Grade 1)/GCSEs (Grades A*-C), School Certificate, 1 A Level/ 2-3 AS Levels/VCEs, Intermediate/Higher Diploma, Welsh Baccalaureate Intermediate Diploma, NVQ level 2, Intermediate GNVQ, City and Guilds Craft, BTEC First/General Diploma, RSA Diploma
</t>
        </r>
        <r>
          <rPr>
            <b/>
            <sz val="9"/>
            <color indexed="81"/>
            <rFont val="Tahoma"/>
            <family val="2"/>
          </rPr>
          <t>Apprenticeship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Level 3 qualifications:</t>
        </r>
        <r>
          <rPr>
            <sz val="9"/>
            <color indexed="81"/>
            <rFont val="Tahoma"/>
            <family val="2"/>
          </rPr>
          <t xml:space="preserve"> 2+ A Levels/VCEs, 4+ AS Levels, Higher School Certificate, Progression/Advanced Diploma, Welsh Baccalaureate Advanced Diploma, NVQ Level 3; Advanced GNVQ, City and Guilds Advanced Craft, ONC, OND, BTEC National, RSA Advanced Diploma
</t>
        </r>
        <r>
          <rPr>
            <b/>
            <sz val="9"/>
            <color indexed="81"/>
            <rFont val="Tahoma"/>
            <family val="2"/>
          </rPr>
          <t>Level 4+ qualifications:</t>
        </r>
        <r>
          <rPr>
            <sz val="9"/>
            <color indexed="81"/>
            <rFont val="Tahoma"/>
            <family val="2"/>
          </rPr>
          <t xml:space="preserve"> Degree (for example BA, BSc), Higher Degree (for example MA, PhD, PGCE), NVQ Level 4-5, HNC, HND, RSA Higher Diploma, BTEC Higher level, Foundation degree (NI), Professional qualifications (for example teaching, nursing, accountancy)
</t>
        </r>
        <r>
          <rPr>
            <b/>
            <sz val="9"/>
            <color indexed="81"/>
            <rFont val="Tahoma"/>
            <family val="2"/>
          </rPr>
          <t>Other qualifications:</t>
        </r>
        <r>
          <rPr>
            <sz val="9"/>
            <color indexed="81"/>
            <rFont val="Tahoma"/>
            <family val="2"/>
          </rPr>
          <t xml:space="preserve"> Vocational/Work-related Qualifications, Foreign Qualifications (Not stated/ level unknown).</t>
        </r>
      </text>
    </comment>
    <comment ref="B11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An occupancy rating of -1 implies that a household has one fewer room than required by the household.</t>
        </r>
      </text>
    </comment>
    <comment ref="B12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For multiple ares, this is an average (mean).</t>
        </r>
      </text>
    </comment>
    <comment ref="B12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For multiple ares, this is an average (mean).</t>
        </r>
      </text>
    </comment>
    <comment ref="A12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KS17 Cars or Vans.</t>
        </r>
      </text>
    </comment>
    <comment ref="G12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KS09a Economic Activity.</t>
        </r>
      </text>
    </comment>
    <comment ref="A13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KS23 Communal Establishments.</t>
        </r>
      </text>
    </comment>
    <comment ref="B13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Mental health hospital/unit (including secure units)</t>
        </r>
      </text>
    </comment>
    <comment ref="G14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Worked.</t>
        </r>
      </text>
    </comment>
    <comment ref="G15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KS11a Industry.</t>
        </r>
      </text>
    </comment>
    <comment ref="A15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KS13 Qualifications and students.</t>
        </r>
      </text>
    </comment>
    <comment ref="A16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KS09b Economic Activity</t>
        </r>
      </text>
    </comment>
    <comment ref="G16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KS09c Economic Activity</t>
        </r>
      </text>
    </comment>
    <comment ref="B180" authorId="1" shapeId="0">
      <text>
        <r>
          <rPr>
            <b/>
            <sz val="9"/>
            <color indexed="81"/>
            <rFont val="Tahoma"/>
            <family val="2"/>
          </rPr>
          <t>Storer, Neil:</t>
        </r>
        <r>
          <rPr>
            <sz val="9"/>
            <color indexed="81"/>
            <rFont val="Tahoma"/>
            <family val="2"/>
          </rPr>
          <t xml:space="preserve">
Net of economically active students</t>
        </r>
      </text>
    </comment>
    <comment ref="H180" authorId="1" shapeId="0">
      <text>
        <r>
          <rPr>
            <b/>
            <sz val="9"/>
            <color indexed="81"/>
            <rFont val="Tahoma"/>
            <family val="2"/>
          </rPr>
          <t>Storer, Neil:</t>
        </r>
        <r>
          <rPr>
            <sz val="9"/>
            <color indexed="81"/>
            <rFont val="Tahoma"/>
            <family val="2"/>
          </rPr>
          <t xml:space="preserve">
Net of economically active students</t>
        </r>
      </text>
    </comment>
    <comment ref="A1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</t>
        </r>
      </text>
    </comment>
    <comment ref="G1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</t>
        </r>
      </text>
    </comment>
    <comment ref="A1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KS11b Industry (But based on a previous SIC)</t>
        </r>
      </text>
    </comment>
    <comment ref="G1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KS11c Industry (But based on a previous SIC)</t>
        </r>
      </text>
    </comment>
    <comment ref="A20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KS12b Occupation (But based on a previous SOC)</t>
        </r>
      </text>
    </comment>
    <comment ref="G20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KS12c Occupation  (But based on a previous SOC)</t>
        </r>
      </text>
    </comment>
    <comment ref="A21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</t>
        </r>
      </text>
    </comment>
    <comment ref="G21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</t>
        </r>
      </text>
    </comment>
  </commentList>
</comments>
</file>

<file path=xl/comments6.xml><?xml version="1.0" encoding="utf-8"?>
<comments xmlns="http://schemas.openxmlformats.org/spreadsheetml/2006/main">
  <authors>
    <author>Neil Storer</author>
    <author>Storer, Neil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KS01 Usual residents. </t>
        </r>
      </text>
    </comment>
    <comment ref="F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KS06 Ethnic group. Note that there have been changes to the classification between censuses.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KS01 Usual Residents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KS02 Age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 aged 16 &amp; over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Single (never married or never registered a same-sex civil partnership)</t>
        </r>
      </text>
    </comment>
    <comment ref="A2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KS04 Marital Status, though only relates to legal married status (no civil partnership).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Separated (but still legally married or still legally in a same-sex civil partnership)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Divorced or formerly in a same-sex civil partnership which is now legally dissolved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Widowed or surviving partner from a same-sex civil partnership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 aged 16 &amp; over living in households</t>
        </r>
      </text>
    </comment>
    <comment ref="A3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KS03 Living arrangement (no date for civil partnerships)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Married or in a registered same-sex civil partnership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Single (never married or never registered a same-sex civil partnership)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Married or in a registered same-sex civil partnership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Separated (but still legally married or still legally in a same-sex civil partnership)</t>
        </r>
      </text>
    </comment>
    <comment ref="B3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Divorced or formerly in a same-sex civil partnership which is now legally dissolved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Widowed or surviving partner from a same-sex civil partnership</t>
        </r>
      </text>
    </comment>
    <comment ref="G3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KS07 Religion.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The census asked people to include all passports held and some people hold more than one passport. As a result the sum of proportions can exceed 100%.</t>
        </r>
      </text>
    </comment>
    <comment ref="A4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equivalent table in 2001 Census.</t>
        </r>
      </text>
    </comment>
    <comment ref="G51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All people aged 16 and over in household have English as a main language</t>
        </r>
      </text>
    </comment>
    <comment ref="F5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equivalent table in 2001 Census.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At least one but not all people aged 16 and over in household have English as a main language</t>
        </r>
      </text>
    </comment>
    <comment ref="G5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people aged 16 and over in household but at least one person aged 3 to 15 has English as a main language</t>
        </r>
      </text>
    </comment>
    <comment ref="G5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No people in household have English as a main language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KS05 Country of birth.</t>
        </r>
      </text>
    </comment>
    <comment ref="F6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KS18 Tenure.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7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KS08 Health and provision of unpaid care.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KS20 Household Composition.</t>
        </r>
      </text>
    </comment>
    <comment ref="B8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Usual Residents</t>
        </r>
      </text>
    </comment>
    <comment ref="A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KS08 Health and provision of unpaid care.
</t>
        </r>
      </text>
    </comment>
    <comment ref="A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KS16 Household spaces and accommodation type.</t>
        </r>
      </text>
    </comment>
    <comment ref="A10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KS16 Household spaces and accommodation type.</t>
        </r>
      </text>
    </comment>
    <comment ref="F10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KS22 Lone parent households with dependent children.</t>
        </r>
      </text>
    </comment>
    <comment ref="F110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KS21 Households with limiting long-term illness and dependent children.</t>
        </r>
      </text>
    </comment>
    <comment ref="A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KS19.</t>
        </r>
      </text>
    </comment>
    <comment ref="F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KS13 Qualifications and students.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 Qualifications:</t>
        </r>
        <r>
          <rPr>
            <sz val="9"/>
            <color indexed="81"/>
            <rFont val="Tahoma"/>
            <family val="2"/>
          </rPr>
          <t xml:space="preserve"> No academic or professional qualifications</t>
        </r>
        <r>
          <rPr>
            <b/>
            <sz val="9"/>
            <color indexed="81"/>
            <rFont val="Tahoma"/>
            <family val="2"/>
          </rPr>
          <t xml:space="preserve">
Level 1 qualifications:</t>
        </r>
        <r>
          <rPr>
            <sz val="9"/>
            <color indexed="81"/>
            <rFont val="Tahoma"/>
            <family val="2"/>
          </rPr>
          <t xml:space="preserve"> 1-4 O Levels/CSE/GCSEs (any grades), Entry Level, Foundation Diploma, NVQ level 1, Foundation GNVQ, Basic/Essential Skills
</t>
        </r>
        <r>
          <rPr>
            <b/>
            <sz val="9"/>
            <color indexed="81"/>
            <rFont val="Tahoma"/>
            <family val="2"/>
          </rPr>
          <t>Level 2 qualifications:</t>
        </r>
        <r>
          <rPr>
            <sz val="9"/>
            <color indexed="81"/>
            <rFont val="Tahoma"/>
            <family val="2"/>
          </rPr>
          <t xml:space="preserve"> 5+ O Level (Passes)/CSEs (Grade 1)/GCSEs (Grades A*-C), School Certificate, 1 A Level/ 2-3 AS Levels/VCEs, Intermediate/Higher Diploma, Welsh Baccalaureate Intermediate Diploma, NVQ level 2, Intermediate GNVQ, City and Guilds Craft, BTEC First/General Diploma, RSA Diploma
</t>
        </r>
        <r>
          <rPr>
            <b/>
            <sz val="9"/>
            <color indexed="81"/>
            <rFont val="Tahoma"/>
            <family val="2"/>
          </rPr>
          <t>Apprenticeship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Level 3 qualifications:</t>
        </r>
        <r>
          <rPr>
            <sz val="9"/>
            <color indexed="81"/>
            <rFont val="Tahoma"/>
            <family val="2"/>
          </rPr>
          <t xml:space="preserve"> 2+ A Levels/VCEs, 4+ AS Levels, Higher School Certificate, Progression/Advanced Diploma, Welsh Baccalaureate Advanced Diploma, NVQ Level 3; Advanced GNVQ, City and Guilds Advanced Craft, ONC, OND, BTEC National, RSA Advanced Diploma
</t>
        </r>
        <r>
          <rPr>
            <b/>
            <sz val="9"/>
            <color indexed="81"/>
            <rFont val="Tahoma"/>
            <family val="2"/>
          </rPr>
          <t>Level 4+ qualifications:</t>
        </r>
        <r>
          <rPr>
            <sz val="9"/>
            <color indexed="81"/>
            <rFont val="Tahoma"/>
            <family val="2"/>
          </rPr>
          <t xml:space="preserve"> Degree (for example BA, BSc), Higher Degree (for example MA, PhD, PGCE), NVQ Level 4-5, HNC, HND, RSA Higher Diploma, BTEC Higher level, Foundation degree (NI), Professional qualifications (for example teaching, nursing, accountancy)
</t>
        </r>
        <r>
          <rPr>
            <b/>
            <sz val="9"/>
            <color indexed="81"/>
            <rFont val="Tahoma"/>
            <family val="2"/>
          </rPr>
          <t>Other qualifications:</t>
        </r>
        <r>
          <rPr>
            <sz val="9"/>
            <color indexed="81"/>
            <rFont val="Tahoma"/>
            <family val="2"/>
          </rPr>
          <t xml:space="preserve"> Vocational/Work-related Qualifications, Foreign Qualifications (Not stated/ level unknown).</t>
        </r>
      </text>
    </comment>
    <comment ref="B11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An occupancy rating of -1 implies that a household has one fewer room than required by the household.</t>
        </r>
      </text>
    </comment>
    <comment ref="B11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An occupancy rating of -1 implies that a household has one fewer bedroom than required by the household.</t>
        </r>
      </text>
    </comment>
    <comment ref="A12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KS17 Cars or Vans.</t>
        </r>
      </text>
    </comment>
    <comment ref="F127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KS09a Economic Activity.</t>
        </r>
      </text>
    </comment>
    <comment ref="A134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KS23 Communal Establishments.</t>
        </r>
      </text>
    </comment>
    <comment ref="B13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Mental health hospital/unit (including secure units)</t>
        </r>
      </text>
    </comment>
    <comment ref="F146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Worked.</t>
        </r>
      </text>
    </comment>
    <comment ref="F15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KS11a Industry.</t>
        </r>
      </text>
    </comment>
    <comment ref="A15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KS13 Qualifications and students.</t>
        </r>
      </text>
    </comment>
    <comment ref="A16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KS09b Economic Activity</t>
        </r>
      </text>
    </comment>
    <comment ref="F169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KS09c Economic Activity</t>
        </r>
      </text>
    </comment>
    <comment ref="B180" authorId="1" shapeId="0">
      <text>
        <r>
          <rPr>
            <b/>
            <sz val="9"/>
            <color indexed="81"/>
            <rFont val="Tahoma"/>
            <family val="2"/>
          </rPr>
          <t>Storer, Neil:</t>
        </r>
        <r>
          <rPr>
            <sz val="9"/>
            <color indexed="81"/>
            <rFont val="Tahoma"/>
            <family val="2"/>
          </rPr>
          <t xml:space="preserve">
Net of economically active students</t>
        </r>
      </text>
    </comment>
    <comment ref="G180" authorId="1" shapeId="0">
      <text>
        <r>
          <rPr>
            <b/>
            <sz val="9"/>
            <color indexed="81"/>
            <rFont val="Tahoma"/>
            <family val="2"/>
          </rPr>
          <t>Storer, Neil:</t>
        </r>
        <r>
          <rPr>
            <sz val="9"/>
            <color indexed="81"/>
            <rFont val="Tahoma"/>
            <family val="2"/>
          </rPr>
          <t xml:space="preserve">
Net of economically active students</t>
        </r>
      </text>
    </comment>
    <comment ref="A1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</t>
        </r>
      </text>
    </comment>
    <comment ref="F18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KS10 Hours Worked</t>
        </r>
      </text>
    </comment>
    <comment ref="A1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KS11b Industry (But based on a previous SIC)</t>
        </r>
      </text>
    </comment>
    <comment ref="F195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KS11c Industry (But based on a previous SIC)</t>
        </r>
      </text>
    </comment>
    <comment ref="A20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KS12b Occupation (But based on a previous SOC)</t>
        </r>
      </text>
    </comment>
    <comment ref="F203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KS12c Occupation  (But based on a previous SOC)</t>
        </r>
      </text>
    </comment>
    <comment ref="A21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</t>
        </r>
      </text>
    </comment>
    <comment ref="F218" authorId="0" shapeId="0">
      <text>
        <r>
          <rPr>
            <b/>
            <sz val="9"/>
            <color indexed="81"/>
            <rFont val="Tahoma"/>
            <family val="2"/>
          </rPr>
          <t>Neil Storer:</t>
        </r>
        <r>
          <rPr>
            <sz val="9"/>
            <color indexed="81"/>
            <rFont val="Tahoma"/>
            <family val="2"/>
          </rPr>
          <t xml:space="preserve">
Equivalent 2001 Census table is KS</t>
        </r>
      </text>
    </comment>
  </commentList>
</comments>
</file>

<file path=xl/sharedStrings.xml><?xml version="1.0" encoding="utf-8"?>
<sst xmlns="http://schemas.openxmlformats.org/spreadsheetml/2006/main" count="3512" uniqueCount="450">
  <si>
    <r>
      <t xml:space="preserve">2011 Census </t>
    </r>
    <r>
      <rPr>
        <b/>
        <i/>
        <sz val="12"/>
        <color theme="0"/>
        <rFont val="Tahoma"/>
        <family val="2"/>
      </rPr>
      <t>Key Statistics</t>
    </r>
    <r>
      <rPr>
        <b/>
        <sz val="12"/>
        <color theme="0"/>
        <rFont val="Tahoma"/>
        <family val="2"/>
      </rPr>
      <t xml:space="preserve"> &amp;</t>
    </r>
    <r>
      <rPr>
        <b/>
        <i/>
        <sz val="12"/>
        <color theme="0"/>
        <rFont val="Tahoma"/>
        <family val="2"/>
      </rPr>
      <t xml:space="preserve"> Quick Statistics</t>
    </r>
    <r>
      <rPr>
        <b/>
        <sz val="12"/>
        <color theme="0"/>
        <rFont val="Tahoma"/>
        <family val="2"/>
      </rPr>
      <t xml:space="preserve"> Summaries for:</t>
    </r>
  </si>
  <si>
    <t xml:space="preserve">Source: 2011 Census Key Statistics and Quick Statistics, ONS © Crown Copyright, Open Government Licensed. Created by: Strategy &amp; Change, © LB Camden, 2019. </t>
  </si>
  <si>
    <t>Population@camden.gov.uk</t>
  </si>
  <si>
    <t xml:space="preserve">Click link to go to summary table
</t>
  </si>
  <si>
    <t>PA1</t>
  </si>
  <si>
    <t>Fortune Green</t>
  </si>
  <si>
    <t>Frognal and Fitzjohns</t>
  </si>
  <si>
    <t>Hampstead Town</t>
  </si>
  <si>
    <t>Kilburn</t>
  </si>
  <si>
    <t>West Hampstead</t>
  </si>
  <si>
    <t>PA2</t>
  </si>
  <si>
    <t>Gospel Oak</t>
  </si>
  <si>
    <t>Highgate</t>
  </si>
  <si>
    <t>Kentish Town</t>
  </si>
  <si>
    <t>PA3</t>
  </si>
  <si>
    <t>Belsize</t>
  </si>
  <si>
    <t>Camden Town with Primrose Hill</t>
  </si>
  <si>
    <t>Cantelowes</t>
  </si>
  <si>
    <t>Haverstock</t>
  </si>
  <si>
    <t>Swiss Cottage</t>
  </si>
  <si>
    <t>PA4</t>
  </si>
  <si>
    <t>Regent's Park</t>
  </si>
  <si>
    <t>St Pancras and Somers Town</t>
  </si>
  <si>
    <t>PA5</t>
  </si>
  <si>
    <t>Bloomsbury</t>
  </si>
  <si>
    <t>Holborn and Covent Garden</t>
  </si>
  <si>
    <t>King's Cross</t>
  </si>
  <si>
    <t>Borough and Ward boundaries and StreetView are based upon Ordnance Survey material and are reproduced with the permission of Ordnance Survey on behalf of the Controller of HMSO ©.</t>
  </si>
  <si>
    <t>Unauthorised reproduction infringes Crown copyright and may lead to prosecution or civil proceedings. Licence No. 100019726. Year: 2019.</t>
  </si>
  <si>
    <t>Produced by: Strategy &amp; Change, LB Camden  (contact 020 7974 5561 or email: population@camden.gov.uk).  © LB Camden, 2019.</t>
  </si>
  <si>
    <r>
      <t xml:space="preserve">2011 Census </t>
    </r>
    <r>
      <rPr>
        <b/>
        <i/>
        <sz val="12"/>
        <color theme="0"/>
        <rFont val="Tahoma"/>
        <family val="2"/>
      </rPr>
      <t>Key Statistics</t>
    </r>
    <r>
      <rPr>
        <b/>
        <sz val="12"/>
        <color theme="0"/>
        <rFont val="Tahoma"/>
        <family val="2"/>
      </rPr>
      <t xml:space="preserve"> &amp;</t>
    </r>
    <r>
      <rPr>
        <b/>
        <i/>
        <sz val="12"/>
        <color theme="0"/>
        <rFont val="Tahoma"/>
        <family val="2"/>
      </rPr>
      <t xml:space="preserve"> Quick Statistics</t>
    </r>
    <r>
      <rPr>
        <b/>
        <sz val="12"/>
        <color theme="0"/>
        <rFont val="Tahoma"/>
        <family val="2"/>
      </rPr>
      <t xml:space="preserve"> Summary for:</t>
    </r>
  </si>
  <si>
    <t>page 1 of 4</t>
  </si>
  <si>
    <t>1. DEMOGRAPHY</t>
  </si>
  <si>
    <t>Area No.</t>
  </si>
  <si>
    <t>Area %</t>
  </si>
  <si>
    <t>Camden %</t>
  </si>
  <si>
    <t>2. ETHNICITY, IDENTITY, LANGUAGE &amp; RELIGION (cont)</t>
  </si>
  <si>
    <t>Number</t>
  </si>
  <si>
    <t>All Usual</t>
  </si>
  <si>
    <t>All people (usual residents)</t>
  </si>
  <si>
    <t xml:space="preserve">Ethnic </t>
  </si>
  <si>
    <t>All ethnic groups</t>
  </si>
  <si>
    <t>Residents</t>
  </si>
  <si>
    <t>In households</t>
  </si>
  <si>
    <t>groups</t>
  </si>
  <si>
    <t>White</t>
  </si>
  <si>
    <t>Table KS101</t>
  </si>
  <si>
    <t>In communal establishments</t>
  </si>
  <si>
    <t>Table KS201</t>
  </si>
  <si>
    <t>Mixed/Multiple Ethnic Groups</t>
  </si>
  <si>
    <t>Area (hectares)</t>
  </si>
  <si>
    <t>Asian or Asian British</t>
  </si>
  <si>
    <t>Population density (persons/hectare)</t>
  </si>
  <si>
    <t>Black or Black British</t>
  </si>
  <si>
    <t>Other Ethnic Group</t>
  </si>
  <si>
    <t>Sex</t>
  </si>
  <si>
    <t>Male</t>
  </si>
  <si>
    <t>Female</t>
  </si>
  <si>
    <r>
      <rPr>
        <vertAlign val="superscript"/>
        <sz val="7"/>
        <color theme="0"/>
        <rFont val="Tahoma"/>
        <family val="2"/>
      </rPr>
      <t>1</t>
    </r>
    <r>
      <rPr>
        <sz val="7"/>
        <color theme="0"/>
        <rFont val="Tahoma"/>
        <family val="2"/>
      </rPr>
      <t xml:space="preserve"> 'Black &amp; minority </t>
    </r>
  </si>
  <si>
    <r>
      <t>Black &amp; Minority Ethnic Groups</t>
    </r>
    <r>
      <rPr>
        <b/>
        <vertAlign val="superscript"/>
        <sz val="8"/>
        <color rgb="FF800080"/>
        <rFont val="Tahoma"/>
        <family val="2"/>
      </rPr>
      <t>1</t>
    </r>
  </si>
  <si>
    <t xml:space="preserve">   ethnic groups' is </t>
  </si>
  <si>
    <r>
      <t>All Minority Ethnic Groups</t>
    </r>
    <r>
      <rPr>
        <b/>
        <vertAlign val="superscript"/>
        <sz val="8"/>
        <color rgb="FF800080"/>
        <rFont val="Tahoma"/>
        <family val="2"/>
      </rPr>
      <t>2</t>
    </r>
  </si>
  <si>
    <t>Age</t>
  </si>
  <si>
    <t>All Ages</t>
  </si>
  <si>
    <t xml:space="preserve">   defined as all groups </t>
  </si>
  <si>
    <t>Groups</t>
  </si>
  <si>
    <t xml:space="preserve"> 0-4</t>
  </si>
  <si>
    <t xml:space="preserve">  other than 'White'.</t>
  </si>
  <si>
    <t>Detailed ethnic groups:</t>
  </si>
  <si>
    <t>Table KS102</t>
  </si>
  <si>
    <t xml:space="preserve"> 5-15</t>
  </si>
  <si>
    <r>
      <rPr>
        <vertAlign val="superscript"/>
        <sz val="7"/>
        <color theme="0"/>
        <rFont val="Tahoma"/>
        <family val="2"/>
      </rPr>
      <t>2</t>
    </r>
    <r>
      <rPr>
        <sz val="7"/>
        <color theme="0"/>
        <rFont val="Tahoma"/>
        <family val="2"/>
      </rPr>
      <t xml:space="preserve"> 'All minority ethnic</t>
    </r>
  </si>
  <si>
    <t>16-29</t>
  </si>
  <si>
    <t xml:space="preserve">   groups' is defined as</t>
  </si>
  <si>
    <t>English/Welsh/Scottish/Northern Irish/British</t>
  </si>
  <si>
    <t>30-44</t>
  </si>
  <si>
    <t xml:space="preserve">   all groups other than</t>
  </si>
  <si>
    <t>Irish</t>
  </si>
  <si>
    <t>45-59</t>
  </si>
  <si>
    <t xml:space="preserve">   'White British'</t>
  </si>
  <si>
    <t>Gypsy or Irish Traveller</t>
  </si>
  <si>
    <t>60-74</t>
  </si>
  <si>
    <t>Other White</t>
  </si>
  <si>
    <t>75-89</t>
  </si>
  <si>
    <t>Mixed / Multiple Ethnic Groups</t>
  </si>
  <si>
    <t>90+</t>
  </si>
  <si>
    <t>White and Black Caribbean</t>
  </si>
  <si>
    <t xml:space="preserve">Marital and </t>
  </si>
  <si>
    <t>All Residents 
Aged 16+</t>
  </si>
  <si>
    <t>White and Black African</t>
  </si>
  <si>
    <t>Civil Partnership</t>
  </si>
  <si>
    <t>Single (never Married/ in Civil P'ship)</t>
  </si>
  <si>
    <t>White and Asian</t>
  </si>
  <si>
    <t>Status</t>
  </si>
  <si>
    <t>Married</t>
  </si>
  <si>
    <t>Other Mixed</t>
  </si>
  <si>
    <t>Table KS103</t>
  </si>
  <si>
    <t>In a registered same-sex Civil Partnership</t>
  </si>
  <si>
    <t>Asian / Asian British</t>
  </si>
  <si>
    <t>(see cell notes for</t>
  </si>
  <si>
    <t>Separated (still legally Married/Civil P'ship)</t>
  </si>
  <si>
    <t>Indian</t>
  </si>
  <si>
    <t xml:space="preserve"> full variable title)</t>
  </si>
  <si>
    <t>Divorced/formerly in Civil Partnership</t>
  </si>
  <si>
    <t>Pakistani</t>
  </si>
  <si>
    <t>Widowed/Civil P'ship surviving partner</t>
  </si>
  <si>
    <t>Bangladeshi</t>
  </si>
  <si>
    <t>Chinese</t>
  </si>
  <si>
    <t xml:space="preserve">Living </t>
  </si>
  <si>
    <t>Aged 16+ living in households</t>
  </si>
  <si>
    <t>Other Asian</t>
  </si>
  <si>
    <t>Arrangements</t>
  </si>
  <si>
    <t xml:space="preserve">  Living in a couple</t>
  </si>
  <si>
    <t>Black/ African/ Caribbean/ Black British</t>
  </si>
  <si>
    <t>Table KS104</t>
  </si>
  <si>
    <t>Married/in Civil Partnership</t>
  </si>
  <si>
    <t>African</t>
  </si>
  <si>
    <t>Cohabiting</t>
  </si>
  <si>
    <t>Caribbean</t>
  </si>
  <si>
    <t>Not living in a couple</t>
  </si>
  <si>
    <t>Other Black</t>
  </si>
  <si>
    <t>Other ethnic group</t>
  </si>
  <si>
    <t>Arab</t>
  </si>
  <si>
    <t>Any Other Ethnic Group</t>
  </si>
  <si>
    <t>Religion</t>
  </si>
  <si>
    <r>
      <t xml:space="preserve">All </t>
    </r>
    <r>
      <rPr>
        <sz val="8"/>
        <rFont val="Tahoma"/>
        <family val="2"/>
      </rPr>
      <t>(including Not Stated and No Religion)</t>
    </r>
  </si>
  <si>
    <t>All people</t>
  </si>
  <si>
    <t>ONS overestimated 'religion not stated' in Camden. In reality there are more people in each religion category than shown here. The Camden % has been corrected by ONS, but local data has not been.</t>
  </si>
  <si>
    <t>Christian</t>
  </si>
  <si>
    <t>2. ETHNICITY, IDENTITY, LANGUAGE &amp; RELIGION</t>
  </si>
  <si>
    <t>Buddhist</t>
  </si>
  <si>
    <t>Passports held</t>
  </si>
  <si>
    <t>Hindu</t>
  </si>
  <si>
    <t>Table KS205</t>
  </si>
  <si>
    <t>No Passport</t>
  </si>
  <si>
    <t>Jewish</t>
  </si>
  <si>
    <t>Note that some</t>
  </si>
  <si>
    <t>United Kingdom</t>
  </si>
  <si>
    <t>Muslim</t>
  </si>
  <si>
    <t>people hold more</t>
  </si>
  <si>
    <t>Republic of Ireland</t>
  </si>
  <si>
    <t>Sikh</t>
  </si>
  <si>
    <t>than 1 passport.</t>
  </si>
  <si>
    <t>Other Europe: EU countries</t>
  </si>
  <si>
    <t>Other religion</t>
  </si>
  <si>
    <t>Other Europe: Non EU countries</t>
  </si>
  <si>
    <t>No religion</t>
  </si>
  <si>
    <t>Africa</t>
  </si>
  <si>
    <t>Religion not stated</t>
  </si>
  <si>
    <t>Middle East and Asia</t>
  </si>
  <si>
    <t>North America 
and the Caribbean</t>
  </si>
  <si>
    <t>Household</t>
  </si>
  <si>
    <t>All households</t>
  </si>
  <si>
    <t>Central America</t>
  </si>
  <si>
    <t>Language</t>
  </si>
  <si>
    <t>All aged 16+ in household: English main language</t>
  </si>
  <si>
    <t>South America</t>
  </si>
  <si>
    <t>Table KS206</t>
  </si>
  <si>
    <t>At least 1 person aged 16+: English main language</t>
  </si>
  <si>
    <t>Antarctica 
and 
Oceania</t>
  </si>
  <si>
    <t>At least 1 person aged 3-15: English main language</t>
  </si>
  <si>
    <t>British Overseas Territories</t>
  </si>
  <si>
    <t>None in household: English main language</t>
  </si>
  <si>
    <t>page 2 of 4</t>
  </si>
  <si>
    <t>4. HOUSING &amp; ACCOMMODATION (cont)</t>
  </si>
  <si>
    <t>Country of</t>
  </si>
  <si>
    <t>All 
households</t>
  </si>
  <si>
    <t>Birth</t>
  </si>
  <si>
    <t>Tenure</t>
  </si>
  <si>
    <t>Owned/part owned</t>
  </si>
  <si>
    <t>Table KS204</t>
  </si>
  <si>
    <t>Ireland</t>
  </si>
  <si>
    <t>Table KS402</t>
  </si>
  <si>
    <t>Owned 
outright</t>
  </si>
  <si>
    <t>Other EU Member countries at March 2001</t>
  </si>
  <si>
    <t>Owned with a mortgage or loan</t>
  </si>
  <si>
    <t>EU Accession countries Apr 2001- Mar 2011</t>
  </si>
  <si>
    <t>Shared ownership (part owned/part rented)</t>
  </si>
  <si>
    <t>Other countries</t>
  </si>
  <si>
    <t>Social rented</t>
  </si>
  <si>
    <t>Top 5 non-UK countries of birth in area</t>
  </si>
  <si>
    <t>Council</t>
  </si>
  <si>
    <t>Other social rented</t>
  </si>
  <si>
    <t>United States</t>
  </si>
  <si>
    <t>Private rented</t>
  </si>
  <si>
    <t>Private landlord/letting agency</t>
  </si>
  <si>
    <t>France</t>
  </si>
  <si>
    <t>Other private rented</t>
  </si>
  <si>
    <t>Australia</t>
  </si>
  <si>
    <t>Living 
rent free</t>
  </si>
  <si>
    <t>3. HEALTH &amp; UNPAID CARE</t>
  </si>
  <si>
    <t>General Health</t>
  </si>
  <si>
    <t>Composition</t>
  </si>
  <si>
    <t>One person households</t>
  </si>
  <si>
    <t>Table KS301</t>
  </si>
  <si>
    <t>Table KS105</t>
  </si>
  <si>
    <t>Aged 65+</t>
  </si>
  <si>
    <t>Health was 'good' ('very good' or 'good')</t>
  </si>
  <si>
    <t>Other</t>
  </si>
  <si>
    <t>Health was 'bad' ('bad' or 'very bad')</t>
  </si>
  <si>
    <t>One family and no others</t>
  </si>
  <si>
    <t>All Aged 65+</t>
  </si>
  <si>
    <t>Day-to-day activities limited</t>
  </si>
  <si>
    <t>Married/Civil Partnership couple</t>
  </si>
  <si>
    <t>A lot</t>
  </si>
  <si>
    <t>No children</t>
  </si>
  <si>
    <t>A little</t>
  </si>
  <si>
    <t>Dependent children</t>
  </si>
  <si>
    <t>Not limited</t>
  </si>
  <si>
    <t>All children non-dependent</t>
  </si>
  <si>
    <t>Cohabiting couple</t>
  </si>
  <si>
    <t>Aged 16-64: day-to-day activities limited</t>
  </si>
  <si>
    <t>Lone parent</t>
  </si>
  <si>
    <t>Carers</t>
  </si>
  <si>
    <t>Provides no unpaid care</t>
  </si>
  <si>
    <t>Other households</t>
  </si>
  <si>
    <t>1-19 hours unpaid care a week</t>
  </si>
  <si>
    <t>With dependent children</t>
  </si>
  <si>
    <t>20-49 hours unpaid care a week</t>
  </si>
  <si>
    <t>All full-time students</t>
  </si>
  <si>
    <t>50+ hours unpaid care a week</t>
  </si>
  <si>
    <t>All aged 65 and over</t>
  </si>
  <si>
    <t>4. HOUSING &amp; ACCOMMODATION</t>
  </si>
  <si>
    <t>Dwellings</t>
  </si>
  <si>
    <t>Total Dwellings</t>
  </si>
  <si>
    <t>Lone Parent</t>
  </si>
  <si>
    <t>All lone parent households with dependent</t>
  </si>
  <si>
    <t>Table KS401</t>
  </si>
  <si>
    <t>Unshared dwelling</t>
  </si>
  <si>
    <t>Households</t>
  </si>
  <si>
    <t xml:space="preserve"> children (lone parent aged 16-74)</t>
  </si>
  <si>
    <t>Shared dwellings (2+ household spaces)</t>
  </si>
  <si>
    <t>with Dependent</t>
  </si>
  <si>
    <t>In part-time employment</t>
  </si>
  <si>
    <t>Children and</t>
  </si>
  <si>
    <t>In full-time employment</t>
  </si>
  <si>
    <t xml:space="preserve">Household </t>
  </si>
  <si>
    <t>Total Household Spaces</t>
  </si>
  <si>
    <t xml:space="preserve">Employment </t>
  </si>
  <si>
    <t>Not in employment</t>
  </si>
  <si>
    <t>spaces</t>
  </si>
  <si>
    <t>With at least one usual resident</t>
  </si>
  <si>
    <t>Male Lone Parents</t>
  </si>
  <si>
    <t>With no usual residents</t>
  </si>
  <si>
    <t>Table KS107</t>
  </si>
  <si>
    <t>Whole house or bungalow</t>
  </si>
  <si>
    <t>Detached</t>
  </si>
  <si>
    <t>Semi-detached</t>
  </si>
  <si>
    <t>Female Lone Parents</t>
  </si>
  <si>
    <t>Terraced (including 
end-terrace)</t>
  </si>
  <si>
    <t>Flat, maisonette or apartment</t>
  </si>
  <si>
    <t>Purpose-built block of flats or tenement</t>
  </si>
  <si>
    <t>Converted/shared house (inc bed-sits)</t>
  </si>
  <si>
    <t>No Adults in</t>
  </si>
  <si>
    <t>In a commercial building</t>
  </si>
  <si>
    <t>Employment in</t>
  </si>
  <si>
    <t>Households with no adults in employment</t>
  </si>
  <si>
    <t>Caravan, mobile or other</t>
  </si>
  <si>
    <t xml:space="preserve">   temporary structure</t>
  </si>
  <si>
    <t>Table KS106</t>
  </si>
  <si>
    <t>No dependent children</t>
  </si>
  <si>
    <t>page 3 of 4</t>
  </si>
  <si>
    <t>5. QUALIFICATIONS &amp; STUDENTS (cont)</t>
  </si>
  <si>
    <t>All 
Households</t>
  </si>
  <si>
    <t>Highest level</t>
  </si>
  <si>
    <t>All usual residents aged 16+</t>
  </si>
  <si>
    <t>amenities</t>
  </si>
  <si>
    <t>Does not 
have central heating</t>
  </si>
  <si>
    <t>of qualifiction</t>
  </si>
  <si>
    <t>No qualifications</t>
  </si>
  <si>
    <t>Table KS403</t>
  </si>
  <si>
    <t>Does have central heating</t>
  </si>
  <si>
    <t>Table KS501</t>
  </si>
  <si>
    <t>Highest level of qualification:</t>
  </si>
  <si>
    <t>An occupancy rating of -1 implies that a household has one fewer room or bedroom than required by the household</t>
  </si>
  <si>
    <t>Occupancy rating (rooms) of -1 or less</t>
  </si>
  <si>
    <t>Level 1 qualifications</t>
  </si>
  <si>
    <t>Level 2 qualifications</t>
  </si>
  <si>
    <t>Average 
household 
size</t>
  </si>
  <si>
    <t>Apprenticeship</t>
  </si>
  <si>
    <t>Average number of rooms/household</t>
  </si>
  <si>
    <t>Level 3 qualifications</t>
  </si>
  <si>
    <t>Average number of bedrooms/household</t>
  </si>
  <si>
    <t>Level 4 qualifications and above</t>
  </si>
  <si>
    <t>Other qualifications</t>
  </si>
  <si>
    <t>Car or Van</t>
  </si>
  <si>
    <t>Availability</t>
  </si>
  <si>
    <t>No cars or vans in household</t>
  </si>
  <si>
    <t>6. LABOUR MARKET: ALL PEOPLE AGED 16-74</t>
  </si>
  <si>
    <t>Table KS404</t>
  </si>
  <si>
    <t>1 car or van in household</t>
  </si>
  <si>
    <t xml:space="preserve">Economic </t>
  </si>
  <si>
    <t xml:space="preserve">All People aged 16-74 </t>
  </si>
  <si>
    <t>2 cars or vans in household</t>
  </si>
  <si>
    <t>Activity</t>
  </si>
  <si>
    <t>Economically active</t>
  </si>
  <si>
    <t>3 cars or vans in household</t>
  </si>
  <si>
    <t>Table KS601</t>
  </si>
  <si>
    <t>Employed Part-time</t>
  </si>
  <si>
    <t>4 or more cars or vans in household</t>
  </si>
  <si>
    <r>
      <rPr>
        <vertAlign val="superscript"/>
        <sz val="7"/>
        <color theme="0"/>
        <rFont val="Tahoma"/>
        <family val="2"/>
      </rPr>
      <t>3</t>
    </r>
    <r>
      <rPr>
        <sz val="7"/>
        <color theme="0"/>
        <rFont val="Tahoma"/>
        <family val="2"/>
      </rPr>
      <t xml:space="preserve"> Labour market statistics normally relate to working age population (16-64). Census statistcs are for ages 16-74, making comparison with data from other sources difficult. Detailed census statistics due in Summer 2013 will allow comparason.</t>
    </r>
  </si>
  <si>
    <t>Employed Full-time</t>
  </si>
  <si>
    <t>All cars or vans in the area</t>
  </si>
  <si>
    <t>Self-employed</t>
  </si>
  <si>
    <t>Unemployed</t>
  </si>
  <si>
    <t>Communal</t>
  </si>
  <si>
    <t>All Communal Establishments</t>
  </si>
  <si>
    <t>Full-time students</t>
  </si>
  <si>
    <t>Establishments</t>
  </si>
  <si>
    <t>Economically inactive</t>
  </si>
  <si>
    <t>&amp; Residents</t>
  </si>
  <si>
    <t>All usual residents in Communal</t>
  </si>
  <si>
    <t>Retired</t>
  </si>
  <si>
    <t>Table KS405</t>
  </si>
  <si>
    <t xml:space="preserve">  Establilshments</t>
  </si>
  <si>
    <t>Students (inc. full-time students)</t>
  </si>
  <si>
    <t>Note that for</t>
  </si>
  <si>
    <t>Medical and care establishments</t>
  </si>
  <si>
    <t>Looking 
after home or family</t>
  </si>
  <si>
    <t xml:space="preserve">Camden the </t>
  </si>
  <si>
    <t>NHS</t>
  </si>
  <si>
    <t>Long-term sick or disabled</t>
  </si>
  <si>
    <t xml:space="preserve">majority of the </t>
  </si>
  <si>
    <t>General hospital</t>
  </si>
  <si>
    <t>communal</t>
  </si>
  <si>
    <t>Mental health hospital/unit</t>
  </si>
  <si>
    <t xml:space="preserve">Resident workforce (net of </t>
  </si>
  <si>
    <t>establishments</t>
  </si>
  <si>
    <t>Other hospital</t>
  </si>
  <si>
    <r>
      <rPr>
        <vertAlign val="superscript"/>
        <sz val="7"/>
        <color theme="0"/>
        <rFont val="Tahoma"/>
        <family val="2"/>
      </rPr>
      <t>4</t>
    </r>
    <r>
      <rPr>
        <sz val="7"/>
        <color theme="0"/>
        <rFont val="Tahoma"/>
        <family val="2"/>
      </rPr>
      <t xml:space="preserve"> Expressed as a proportion of the economically active population aged 16-74</t>
    </r>
  </si>
  <si>
    <t>economically active students)</t>
  </si>
  <si>
    <t>are student halls</t>
  </si>
  <si>
    <t>Local Authority</t>
  </si>
  <si>
    <r>
      <t>Economic activity rate</t>
    </r>
    <r>
      <rPr>
        <vertAlign val="superscript"/>
        <sz val="8"/>
        <color rgb="FF800080"/>
        <rFont val="Tahoma"/>
        <family val="2"/>
      </rPr>
      <t>3</t>
    </r>
  </si>
  <si>
    <t>of residence but</t>
  </si>
  <si>
    <t>Children's home (including secure units)</t>
  </si>
  <si>
    <r>
      <t>Employment rate</t>
    </r>
    <r>
      <rPr>
        <vertAlign val="superscript"/>
        <sz val="8"/>
        <color rgb="FF800080"/>
        <rFont val="Tahoma"/>
        <family val="2"/>
      </rPr>
      <t>3</t>
    </r>
  </si>
  <si>
    <t>their residents are</t>
  </si>
  <si>
    <t>Care home or other home</t>
  </si>
  <si>
    <r>
      <t>Economic inactivity rate</t>
    </r>
    <r>
      <rPr>
        <vertAlign val="superscript"/>
        <sz val="8"/>
        <color rgb="FF800080"/>
        <rFont val="Tahoma"/>
        <family val="2"/>
      </rPr>
      <t>3</t>
    </r>
  </si>
  <si>
    <t>not detailed in</t>
  </si>
  <si>
    <t>Registered Social Landlord/</t>
  </si>
  <si>
    <r>
      <t>Unemployment rate</t>
    </r>
    <r>
      <rPr>
        <vertAlign val="superscript"/>
        <sz val="8"/>
        <color rgb="FF800080"/>
        <rFont val="Tahoma"/>
        <family val="2"/>
      </rPr>
      <t>4</t>
    </r>
  </si>
  <si>
    <t>this table.</t>
  </si>
  <si>
    <t xml:space="preserve">  Housing Association</t>
  </si>
  <si>
    <t>Hours Worked</t>
  </si>
  <si>
    <t>All usual residents aged 16-74 in</t>
  </si>
  <si>
    <t>Care home
 with nursing</t>
  </si>
  <si>
    <t>Table KS604</t>
  </si>
  <si>
    <t xml:space="preserve"> employment the week before the census</t>
  </si>
  <si>
    <t>Care home without 
nursing</t>
  </si>
  <si>
    <t>Part-time: 15 hours or less worked</t>
  </si>
  <si>
    <t>Children's home (including 
secure units)</t>
  </si>
  <si>
    <t>Part-time: 16-30 hours worked</t>
  </si>
  <si>
    <t>Full-time: 31-48 hours worked</t>
  </si>
  <si>
    <t>Other establishments</t>
  </si>
  <si>
    <t>Full-time: 49+ hours worked</t>
  </si>
  <si>
    <t>Establishment not stated</t>
  </si>
  <si>
    <t>Industry</t>
  </si>
  <si>
    <t>5. QUALIFICATIONS &amp; STUDENTS</t>
  </si>
  <si>
    <t>Table KS605</t>
  </si>
  <si>
    <t>Students</t>
  </si>
  <si>
    <t>Based on the Standard Industrial Classification 
(SIC 2007)</t>
  </si>
  <si>
    <t>1. Production, Constuction &amp; Transport (A-F,H)</t>
  </si>
  <si>
    <t>Schoolchildren &amp; full-time students</t>
  </si>
  <si>
    <t>2. Distribution &amp; Hospitality (G,I)</t>
  </si>
  <si>
    <t>Aged 16-17</t>
  </si>
  <si>
    <t>3. Communication &amp; Financial Services (J,K,L)</t>
  </si>
  <si>
    <t>Aged 18+</t>
  </si>
  <si>
    <t>4. Professional &amp; Business Services (M,N)</t>
  </si>
  <si>
    <t>5. Public Services (O,P,Q)</t>
  </si>
  <si>
    <t>Full-time students aged 18-74</t>
  </si>
  <si>
    <t>6. Other (R,S,T,U)</t>
  </si>
  <si>
    <t xml:space="preserve"> Economically active</t>
  </si>
  <si>
    <t>In 
employment</t>
  </si>
  <si>
    <t>page 4 of 4</t>
  </si>
  <si>
    <t>6. LABOUR MARKET: MEN AGED 16-74</t>
  </si>
  <si>
    <t>6. LABOUR MARKET: WOMEN AGED 16-74</t>
  </si>
  <si>
    <t xml:space="preserve">All Men aged 16-74 </t>
  </si>
  <si>
    <t xml:space="preserve">All Women aged 16-74 </t>
  </si>
  <si>
    <t>Activity: Men</t>
  </si>
  <si>
    <t>Activity: Women</t>
  </si>
  <si>
    <t>Table KS602</t>
  </si>
  <si>
    <t>Table KS603</t>
  </si>
  <si>
    <t>Resident Male Workforce</t>
  </si>
  <si>
    <t>Resident Female Workforce</t>
  </si>
  <si>
    <t>Hours Worked:</t>
  </si>
  <si>
    <t>All Male usual residents aged 16-74 in</t>
  </si>
  <si>
    <t>All Female usual residents aged 16-74 in</t>
  </si>
  <si>
    <t>Men</t>
  </si>
  <si>
    <t>Women</t>
  </si>
  <si>
    <t>Industry:</t>
  </si>
  <si>
    <t>Table KS606</t>
  </si>
  <si>
    <t>Table KS607</t>
  </si>
  <si>
    <t>Occupation:</t>
  </si>
  <si>
    <t>1. Managers, Directors &amp; Senior Officials</t>
  </si>
  <si>
    <t>Table KS609</t>
  </si>
  <si>
    <t>2. Professional Occupations</t>
  </si>
  <si>
    <t>Table KS610</t>
  </si>
  <si>
    <t>Based on the Standard Occupation Classification 
(SOC 2010)</t>
  </si>
  <si>
    <t>3. Associate Professional &amp; Technical Occupations</t>
  </si>
  <si>
    <t>4. Administrative &amp; Secretarial Occupations</t>
  </si>
  <si>
    <t>5. Skilled Trades Occupations</t>
  </si>
  <si>
    <t>6. Caring, Leisure &amp; Other Service Occupations</t>
  </si>
  <si>
    <t>7. Sales &amp; Customer Service Occupations</t>
  </si>
  <si>
    <t>8. Process, Plant &amp; Machine Operatives</t>
  </si>
  <si>
    <t>9. Elementary Occupations</t>
  </si>
  <si>
    <t>National</t>
  </si>
  <si>
    <t>Statistics Socio-</t>
  </si>
  <si>
    <t>All Male usual residents aged 16-74</t>
  </si>
  <si>
    <t>All Female usual residents aged 16-74</t>
  </si>
  <si>
    <t xml:space="preserve">     1,2. Managerial, Administrative &amp; Professional</t>
  </si>
  <si>
    <t>Classification</t>
  </si>
  <si>
    <t xml:space="preserve">     3. Intermediate</t>
  </si>
  <si>
    <t>(NS-SEC):</t>
  </si>
  <si>
    <t xml:space="preserve">     4. Small Employers &amp; Own Account Workers</t>
  </si>
  <si>
    <t xml:space="preserve"> 5,6,7. Lower Supervisory, Technical &amp; Routine</t>
  </si>
  <si>
    <t>Table KS612</t>
  </si>
  <si>
    <t xml:space="preserve">     8. Never worked/Long-term Unemployed</t>
  </si>
  <si>
    <t>Table KS613</t>
  </si>
  <si>
    <t xml:space="preserve">     9. Not Classified</t>
  </si>
  <si>
    <t>Planning Area 1</t>
  </si>
  <si>
    <t>Italy</t>
  </si>
  <si>
    <t xml:space="preserve">Germany </t>
  </si>
  <si>
    <t>[Index]</t>
  </si>
  <si>
    <t>Camden Profile</t>
  </si>
  <si>
    <t>Camden</t>
  </si>
  <si>
    <t>No.</t>
  </si>
  <si>
    <t>%</t>
  </si>
  <si>
    <r>
      <t>Religion</t>
    </r>
    <r>
      <rPr>
        <sz val="8"/>
        <color theme="0"/>
        <rFont val="Tahoma"/>
        <family val="2"/>
      </rPr>
      <t xml:space="preserve"> (revised)</t>
    </r>
  </si>
  <si>
    <r>
      <t xml:space="preserve">All </t>
    </r>
    <r>
      <rPr>
        <sz val="8"/>
        <color rgb="FF800080"/>
        <rFont val="Tahoma"/>
        <family val="2"/>
      </rPr>
      <t>(including Not Stated and No Religion)</t>
    </r>
  </si>
  <si>
    <t>Table KS209</t>
  </si>
  <si>
    <t>Note that religion</t>
  </si>
  <si>
    <t>was a voluntary</t>
  </si>
  <si>
    <t>question. People</t>
  </si>
  <si>
    <t>not responding are</t>
  </si>
  <si>
    <t>shown as 'religion</t>
  </si>
  <si>
    <t>not stated'</t>
  </si>
  <si>
    <t>Bangladesh</t>
  </si>
  <si>
    <t>Occupancy rating (bedrooms) 
of -1 or less</t>
  </si>
  <si>
    <t>Planning Area 2</t>
  </si>
  <si>
    <t>Somalia</t>
  </si>
  <si>
    <t>Planning Area 3</t>
  </si>
  <si>
    <t>Planning Area 4</t>
  </si>
  <si>
    <t>Planning Area 5</t>
  </si>
  <si>
    <t>China</t>
  </si>
  <si>
    <t>Comment</t>
  </si>
  <si>
    <t>Sum of Planning Areas (PAs)</t>
  </si>
  <si>
    <t>Check =&gt;</t>
  </si>
  <si>
    <t>Primary School Planning Areas and Camden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</si>
</sst>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46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color theme="1"/>
      <name val="Tahoma"/>
      <family val="2"/>
    </font>
    <font>
      <b/>
      <sz val="8"/>
      <color theme="0"/>
      <name val="Tahoma"/>
      <family val="2"/>
    </font>
    <font>
      <b/>
      <sz val="8"/>
      <color theme="1"/>
      <name val="Tahoma"/>
      <family val="2"/>
    </font>
    <font>
      <sz val="8"/>
      <color theme="0"/>
      <name val="Tahoma"/>
      <family val="2"/>
    </font>
    <font>
      <sz val="10"/>
      <name val="Arial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sz val="12"/>
      <color theme="0"/>
      <name val="Tahoma"/>
      <family val="2"/>
    </font>
    <font>
      <sz val="12"/>
      <color indexed="18"/>
      <name val="Tahoma"/>
      <family val="2"/>
    </font>
    <font>
      <i/>
      <sz val="8"/>
      <name val="Tahoma"/>
      <family val="2"/>
    </font>
    <font>
      <sz val="8"/>
      <color indexed="18"/>
      <name val="Tahoma"/>
      <family val="2"/>
    </font>
    <font>
      <b/>
      <sz val="10"/>
      <color indexed="18"/>
      <name val="Tahoma"/>
      <family val="2"/>
    </font>
    <font>
      <u/>
      <sz val="11"/>
      <color theme="10"/>
      <name val="Calibri"/>
      <family val="2"/>
    </font>
    <font>
      <u/>
      <sz val="8"/>
      <color theme="10"/>
      <name val="Tahoma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u/>
      <sz val="10"/>
      <color theme="10"/>
      <name val="Calibri"/>
      <family val="2"/>
    </font>
    <font>
      <sz val="10"/>
      <color theme="1"/>
      <name val="Tahoma"/>
      <family val="2"/>
    </font>
    <font>
      <sz val="11"/>
      <color theme="0"/>
      <name val="Calibri"/>
      <family val="2"/>
      <scheme val="minor"/>
    </font>
    <font>
      <b/>
      <sz val="8"/>
      <name val="Tahoma"/>
      <family val="2"/>
    </font>
    <font>
      <sz val="6"/>
      <color theme="1"/>
      <name val="Tahoma"/>
      <family val="2"/>
    </font>
    <font>
      <u/>
      <sz val="10"/>
      <color indexed="12"/>
      <name val="Arial"/>
      <family val="2"/>
    </font>
    <font>
      <b/>
      <sz val="8"/>
      <color rgb="FF800080"/>
      <name val="Tahoma"/>
      <family val="2"/>
    </font>
    <font>
      <b/>
      <i/>
      <sz val="8"/>
      <color rgb="FF800080"/>
      <name val="Tahoma"/>
      <family val="2"/>
    </font>
    <font>
      <sz val="8"/>
      <color rgb="FF800080"/>
      <name val="Tahoma"/>
      <family val="2"/>
    </font>
    <font>
      <i/>
      <sz val="8"/>
      <color rgb="FF800080"/>
      <name val="Tahoma"/>
      <family val="2"/>
    </font>
    <font>
      <sz val="7"/>
      <color theme="0"/>
      <name val="Tahoma"/>
      <family val="2"/>
    </font>
    <font>
      <vertAlign val="superscript"/>
      <sz val="7"/>
      <color theme="0"/>
      <name val="Tahoma"/>
      <family val="2"/>
    </font>
    <font>
      <b/>
      <vertAlign val="superscript"/>
      <sz val="8"/>
      <color rgb="FF800080"/>
      <name val="Tahoma"/>
      <family val="2"/>
    </font>
    <font>
      <b/>
      <i/>
      <sz val="8"/>
      <color theme="0"/>
      <name val="Tahoma"/>
      <family val="2"/>
    </font>
    <font>
      <b/>
      <i/>
      <sz val="8"/>
      <name val="Tahoma"/>
      <family val="2"/>
    </font>
    <font>
      <i/>
      <sz val="8"/>
      <color theme="0"/>
      <name val="Tahoma"/>
      <family val="2"/>
    </font>
    <font>
      <sz val="7"/>
      <color theme="1"/>
      <name val="Calibri"/>
      <family val="2"/>
      <scheme val="minor"/>
    </font>
    <font>
      <sz val="10"/>
      <color rgb="FF800080"/>
      <name val="Tahoma"/>
      <family val="2"/>
    </font>
    <font>
      <sz val="10"/>
      <name val="Tahoma"/>
      <family val="2"/>
    </font>
    <font>
      <sz val="6"/>
      <color theme="0"/>
      <name val="Tahoma"/>
      <family val="2"/>
    </font>
    <font>
      <vertAlign val="superscript"/>
      <sz val="8"/>
      <color rgb="FF800080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8"/>
      <color theme="0"/>
      <name val="Tahoma"/>
      <family val="2"/>
    </font>
    <font>
      <b/>
      <u/>
      <sz val="10"/>
      <color rgb="FF0000FF"/>
      <name val="Tahoma"/>
      <family val="2"/>
    </font>
    <font>
      <b/>
      <sz val="8"/>
      <color rgb="FF0000FF"/>
      <name val="Tahoma"/>
      <family val="2"/>
    </font>
    <font>
      <b/>
      <u/>
      <sz val="8"/>
      <color rgb="FF0000FF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rgb="FF80008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rgb="FF800080"/>
      </top>
      <bottom/>
      <diagonal/>
    </border>
    <border>
      <left/>
      <right/>
      <top/>
      <bottom style="thin">
        <color rgb="FF800080"/>
      </bottom>
      <diagonal/>
    </border>
    <border>
      <left/>
      <right/>
      <top style="dotted">
        <color rgb="FF800080"/>
      </top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rgb="FF800080"/>
      </bottom>
      <diagonal/>
    </border>
    <border>
      <left/>
      <right/>
      <top style="thin">
        <color rgb="FF800080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dotted">
        <color rgb="FF80008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9" fontId="17" fillId="0" borderId="0" applyFont="0" applyFill="0" applyBorder="0" applyAlignment="0" applyProtection="0"/>
    <xf numFmtId="0" fontId="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234">
    <xf numFmtId="0" fontId="0" fillId="0" borderId="0" xfId="0"/>
    <xf numFmtId="0" fontId="7" fillId="2" borderId="0" xfId="2" applyFont="1" applyFill="1" applyBorder="1" applyAlignment="1">
      <alignment vertical="center"/>
    </xf>
    <xf numFmtId="0" fontId="9" fillId="2" borderId="0" xfId="2" applyFont="1" applyFill="1" applyBorder="1" applyAlignment="1">
      <alignment horizontal="left" vertical="center"/>
    </xf>
    <xf numFmtId="0" fontId="7" fillId="2" borderId="0" xfId="2" applyFont="1" applyFill="1" applyBorder="1" applyAlignment="1">
      <alignment horizontal="right" vertical="center"/>
    </xf>
    <xf numFmtId="0" fontId="7" fillId="2" borderId="0" xfId="2" applyFont="1" applyFill="1" applyBorder="1" applyAlignment="1">
      <alignment horizontal="left" vertical="center"/>
    </xf>
    <xf numFmtId="16" fontId="5" fillId="2" borderId="0" xfId="2" quotePrefix="1" applyNumberFormat="1" applyFont="1" applyFill="1" applyBorder="1" applyAlignment="1">
      <alignment horizontal="right" vertical="center"/>
    </xf>
    <xf numFmtId="0" fontId="10" fillId="0" borderId="0" xfId="2" applyFont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2" fillId="0" borderId="0" xfId="2" applyFont="1" applyBorder="1" applyAlignment="1">
      <alignment horizontal="left" vertical="center"/>
    </xf>
    <xf numFmtId="0" fontId="13" fillId="0" borderId="0" xfId="2" applyFont="1" applyBorder="1" applyAlignment="1">
      <alignment horizontal="right" vertical="center"/>
    </xf>
    <xf numFmtId="0" fontId="13" fillId="0" borderId="0" xfId="2" applyFont="1" applyBorder="1" applyAlignment="1">
      <alignment horizontal="left" vertical="center"/>
    </xf>
    <xf numFmtId="0" fontId="12" fillId="0" borderId="0" xfId="2" applyFont="1" applyBorder="1" applyAlignment="1">
      <alignment vertical="center"/>
    </xf>
    <xf numFmtId="0" fontId="15" fillId="0" borderId="0" xfId="3" applyFont="1" applyBorder="1" applyAlignment="1" applyProtection="1">
      <alignment horizontal="right" vertical="center"/>
    </xf>
    <xf numFmtId="0" fontId="16" fillId="0" borderId="0" xfId="2" quotePrefix="1" applyFont="1" applyAlignment="1"/>
    <xf numFmtId="0" fontId="18" fillId="0" borderId="1" xfId="0" applyFont="1" applyBorder="1" applyAlignment="1">
      <alignment horizontal="left"/>
    </xf>
    <xf numFmtId="0" fontId="19" fillId="0" borderId="1" xfId="3" applyFont="1" applyBorder="1" applyAlignment="1" applyProtection="1">
      <alignment horizontal="left"/>
    </xf>
    <xf numFmtId="0" fontId="20" fillId="0" borderId="0" xfId="0" applyFont="1"/>
    <xf numFmtId="0" fontId="2" fillId="0" borderId="0" xfId="0" applyFont="1"/>
    <xf numFmtId="0" fontId="15" fillId="0" borderId="0" xfId="3" applyFont="1" applyAlignment="1" applyProtection="1"/>
    <xf numFmtId="0" fontId="16" fillId="0" borderId="0" xfId="3" applyFont="1" applyAlignment="1" applyProtection="1"/>
    <xf numFmtId="0" fontId="16" fillId="0" borderId="0" xfId="0" applyFont="1"/>
    <xf numFmtId="0" fontId="23" fillId="0" borderId="0" xfId="0" applyFont="1" applyAlignment="1">
      <alignment vertical="center"/>
    </xf>
    <xf numFmtId="0" fontId="23" fillId="0" borderId="0" xfId="0" applyFont="1"/>
    <xf numFmtId="0" fontId="3" fillId="2" borderId="2" xfId="5" applyFont="1" applyFill="1" applyBorder="1" applyAlignment="1" applyProtection="1">
      <alignment horizontal="left" vertical="top"/>
    </xf>
    <xf numFmtId="0" fontId="11" fillId="2" borderId="2" xfId="2" applyFont="1" applyFill="1" applyBorder="1" applyAlignment="1">
      <alignment horizontal="left"/>
    </xf>
    <xf numFmtId="0" fontId="3" fillId="2" borderId="2" xfId="2" applyFont="1" applyFill="1" applyBorder="1" applyAlignment="1">
      <alignment horizontal="right"/>
    </xf>
    <xf numFmtId="0" fontId="16" fillId="0" borderId="0" xfId="2" applyFont="1" applyBorder="1" applyAlignment="1">
      <alignment horizontal="right"/>
    </xf>
    <xf numFmtId="0" fontId="16" fillId="0" borderId="0" xfId="2" applyFont="1" applyBorder="1" applyAlignment="1"/>
    <xf numFmtId="0" fontId="3" fillId="2" borderId="0" xfId="5" applyFont="1" applyFill="1" applyBorder="1" applyAlignment="1" applyProtection="1">
      <alignment horizontal="left" vertical="top"/>
    </xf>
    <xf numFmtId="0" fontId="25" fillId="3" borderId="0" xfId="2" applyFont="1" applyFill="1" applyBorder="1" applyAlignment="1">
      <alignment horizontal="left"/>
    </xf>
    <xf numFmtId="3" fontId="25" fillId="3" borderId="0" xfId="2" applyNumberFormat="1" applyFont="1" applyFill="1" applyBorder="1" applyAlignment="1">
      <alignment horizontal="right"/>
    </xf>
    <xf numFmtId="9" fontId="26" fillId="3" borderId="0" xfId="2" applyNumberFormat="1" applyFont="1" applyFill="1" applyBorder="1" applyAlignment="1"/>
    <xf numFmtId="0" fontId="25" fillId="3" borderId="0" xfId="2" applyFont="1" applyFill="1" applyBorder="1" applyAlignment="1">
      <alignment horizontal="left" indent="1"/>
    </xf>
    <xf numFmtId="0" fontId="16" fillId="0" borderId="0" xfId="2" applyFont="1" applyAlignment="1"/>
    <xf numFmtId="3" fontId="25" fillId="3" borderId="0" xfId="2" applyNumberFormat="1" applyFont="1" applyFill="1" applyAlignment="1">
      <alignment horizontal="right"/>
    </xf>
    <xf numFmtId="0" fontId="27" fillId="3" borderId="0" xfId="2" applyFont="1" applyFill="1" applyBorder="1" applyAlignment="1">
      <alignment horizontal="left" indent="2"/>
    </xf>
    <xf numFmtId="3" fontId="27" fillId="3" borderId="0" xfId="2" applyNumberFormat="1" applyFont="1" applyFill="1" applyBorder="1" applyAlignment="1">
      <alignment horizontal="right"/>
    </xf>
    <xf numFmtId="164" fontId="28" fillId="3" borderId="0" xfId="2" applyNumberFormat="1" applyFont="1" applyFill="1" applyBorder="1" applyAlignment="1"/>
    <xf numFmtId="0" fontId="25" fillId="3" borderId="0" xfId="2" applyFont="1" applyFill="1" applyAlignment="1">
      <alignment horizontal="left" indent="2"/>
    </xf>
    <xf numFmtId="3" fontId="27" fillId="3" borderId="0" xfId="2" applyNumberFormat="1" applyFont="1" applyFill="1" applyAlignment="1">
      <alignment horizontal="right"/>
    </xf>
    <xf numFmtId="164" fontId="28" fillId="3" borderId="0" xfId="2" applyNumberFormat="1" applyFont="1" applyFill="1" applyAlignment="1"/>
    <xf numFmtId="0" fontId="5" fillId="2" borderId="0" xfId="5" applyFont="1" applyFill="1" applyBorder="1" applyAlignment="1" applyProtection="1"/>
    <xf numFmtId="164" fontId="16" fillId="0" borderId="0" xfId="2" applyNumberFormat="1" applyFont="1" applyAlignment="1"/>
    <xf numFmtId="16" fontId="25" fillId="3" borderId="0" xfId="2" applyNumberFormat="1" applyFont="1" applyFill="1" applyAlignment="1">
      <alignment horizontal="left" indent="2"/>
    </xf>
    <xf numFmtId="0" fontId="3" fillId="2" borderId="0" xfId="2" applyFont="1" applyFill="1" applyBorder="1"/>
    <xf numFmtId="0" fontId="27" fillId="3" borderId="0" xfId="2" applyFont="1" applyFill="1" applyBorder="1" applyAlignment="1">
      <alignment horizontal="left" indent="1"/>
    </xf>
    <xf numFmtId="3" fontId="27" fillId="3" borderId="0" xfId="2" applyNumberFormat="1" applyFont="1" applyFill="1" applyAlignment="1"/>
    <xf numFmtId="0" fontId="27" fillId="3" borderId="0" xfId="2" applyFont="1" applyFill="1" applyAlignment="1"/>
    <xf numFmtId="0" fontId="5" fillId="2" borderId="0" xfId="5" applyFont="1" applyFill="1" applyBorder="1" applyAlignment="1" applyProtection="1">
      <alignment horizontal="left" vertical="top"/>
    </xf>
    <xf numFmtId="0" fontId="27" fillId="3" borderId="0" xfId="2" applyFont="1" applyFill="1" applyAlignment="1">
      <alignment horizontal="right"/>
    </xf>
    <xf numFmtId="1" fontId="27" fillId="3" borderId="0" xfId="2" applyNumberFormat="1" applyFont="1" applyFill="1" applyAlignment="1">
      <alignment horizontal="right"/>
    </xf>
    <xf numFmtId="0" fontId="5" fillId="2" borderId="0" xfId="5" quotePrefix="1" applyFont="1" applyFill="1" applyBorder="1" applyAlignment="1" applyProtection="1">
      <alignment horizontal="left" vertical="top"/>
    </xf>
    <xf numFmtId="0" fontId="3" fillId="2" borderId="3" xfId="5" applyFont="1" applyFill="1" applyBorder="1" applyAlignment="1" applyProtection="1">
      <alignment horizontal="left" vertical="top"/>
    </xf>
    <xf numFmtId="0" fontId="27" fillId="3" borderId="0" xfId="2" applyFont="1" applyFill="1" applyBorder="1" applyAlignment="1">
      <alignment horizontal="left"/>
    </xf>
    <xf numFmtId="0" fontId="3" fillId="2" borderId="4" xfId="5" applyFont="1" applyFill="1" applyBorder="1" applyAlignment="1" applyProtection="1">
      <alignment horizontal="left" vertical="top"/>
    </xf>
    <xf numFmtId="0" fontId="27" fillId="3" borderId="5" xfId="2" applyFont="1" applyFill="1" applyBorder="1" applyAlignment="1">
      <alignment horizontal="left" indent="1"/>
    </xf>
    <xf numFmtId="3" fontId="27" fillId="3" borderId="5" xfId="2" applyNumberFormat="1" applyFont="1" applyFill="1" applyBorder="1" applyAlignment="1">
      <alignment horizontal="right"/>
    </xf>
    <xf numFmtId="164" fontId="28" fillId="3" borderId="5" xfId="2" applyNumberFormat="1" applyFont="1" applyFill="1" applyBorder="1" applyAlignment="1"/>
    <xf numFmtId="0" fontId="28" fillId="3" borderId="0" xfId="2" applyFont="1" applyFill="1" applyAlignment="1"/>
    <xf numFmtId="0" fontId="29" fillId="2" borderId="0" xfId="5" quotePrefix="1" applyFont="1" applyFill="1" applyBorder="1" applyAlignment="1" applyProtection="1">
      <alignment horizontal="left" vertical="top"/>
    </xf>
    <xf numFmtId="0" fontId="25" fillId="3" borderId="0" xfId="2" applyFont="1" applyFill="1" applyAlignment="1">
      <alignment horizontal="left" indent="1"/>
    </xf>
    <xf numFmtId="0" fontId="25" fillId="3" borderId="5" xfId="2" applyFont="1" applyFill="1" applyBorder="1" applyAlignment="1">
      <alignment horizontal="left"/>
    </xf>
    <xf numFmtId="3" fontId="25" fillId="3" borderId="5" xfId="2" applyNumberFormat="1" applyFont="1" applyFill="1" applyBorder="1" applyAlignment="1">
      <alignment horizontal="right"/>
    </xf>
    <xf numFmtId="9" fontId="26" fillId="3" borderId="5" xfId="2" applyNumberFormat="1" applyFont="1" applyFill="1" applyBorder="1" applyAlignment="1">
      <alignment horizontal="right"/>
    </xf>
    <xf numFmtId="0" fontId="27" fillId="3" borderId="0" xfId="2" quotePrefix="1" applyFont="1" applyFill="1" applyBorder="1" applyAlignment="1">
      <alignment horizontal="left" indent="1"/>
    </xf>
    <xf numFmtId="3" fontId="27" fillId="3" borderId="0" xfId="2" quotePrefix="1" applyNumberFormat="1" applyFont="1" applyFill="1" applyBorder="1" applyAlignment="1">
      <alignment horizontal="right"/>
    </xf>
    <xf numFmtId="0" fontId="27" fillId="3" borderId="0" xfId="2" applyFont="1" applyFill="1" applyAlignment="1">
      <alignment horizontal="left" indent="1"/>
    </xf>
    <xf numFmtId="17" fontId="27" fillId="3" borderId="0" xfId="2" quotePrefix="1" applyNumberFormat="1" applyFont="1" applyFill="1" applyBorder="1" applyAlignment="1">
      <alignment horizontal="left" indent="1"/>
    </xf>
    <xf numFmtId="0" fontId="27" fillId="3" borderId="0" xfId="2" applyFont="1" applyFill="1" applyAlignment="1">
      <alignment horizontal="left" indent="3"/>
    </xf>
    <xf numFmtId="0" fontId="27" fillId="3" borderId="0" xfId="2" applyFont="1" applyFill="1" applyAlignment="1">
      <alignment horizontal="left" wrapText="1" indent="3"/>
    </xf>
    <xf numFmtId="16" fontId="27" fillId="3" borderId="0" xfId="2" applyNumberFormat="1" applyFont="1" applyFill="1" applyAlignment="1">
      <alignment horizontal="left" indent="3"/>
    </xf>
    <xf numFmtId="0" fontId="27" fillId="3" borderId="6" xfId="2" applyFont="1" applyFill="1" applyBorder="1" applyAlignment="1">
      <alignment horizontal="left" indent="1"/>
    </xf>
    <xf numFmtId="3" fontId="27" fillId="3" borderId="6" xfId="2" applyNumberFormat="1" applyFont="1" applyFill="1" applyBorder="1" applyAlignment="1">
      <alignment horizontal="right"/>
    </xf>
    <xf numFmtId="164" fontId="28" fillId="3" borderId="6" xfId="2" applyNumberFormat="1" applyFont="1" applyFill="1" applyBorder="1" applyAlignment="1"/>
    <xf numFmtId="0" fontId="5" fillId="2" borderId="0" xfId="2" applyFont="1" applyFill="1" applyAlignment="1"/>
    <xf numFmtId="0" fontId="25" fillId="3" borderId="0" xfId="2" applyFont="1" applyFill="1" applyAlignment="1">
      <alignment horizontal="left"/>
    </xf>
    <xf numFmtId="9" fontId="26" fillId="3" borderId="0" xfId="1" applyNumberFormat="1" applyFont="1" applyFill="1" applyAlignment="1">
      <alignment horizontal="right"/>
    </xf>
    <xf numFmtId="17" fontId="27" fillId="3" borderId="0" xfId="2" applyNumberFormat="1" applyFont="1" applyFill="1" applyAlignment="1">
      <alignment horizontal="left" indent="3"/>
    </xf>
    <xf numFmtId="164" fontId="28" fillId="3" borderId="0" xfId="1" applyNumberFormat="1" applyFont="1" applyFill="1" applyAlignment="1">
      <alignment horizontal="right"/>
    </xf>
    <xf numFmtId="0" fontId="27" fillId="3" borderId="6" xfId="2" applyFont="1" applyFill="1" applyBorder="1" applyAlignment="1">
      <alignment horizontal="left" indent="2"/>
    </xf>
    <xf numFmtId="164" fontId="28" fillId="3" borderId="6" xfId="1" applyNumberFormat="1" applyFont="1" applyFill="1" applyBorder="1" applyAlignment="1">
      <alignment horizontal="right"/>
    </xf>
    <xf numFmtId="0" fontId="25" fillId="3" borderId="0" xfId="2" applyFont="1" applyFill="1" applyAlignment="1"/>
    <xf numFmtId="164" fontId="26" fillId="3" borderId="0" xfId="1" applyNumberFormat="1" applyFont="1" applyFill="1" applyAlignment="1">
      <alignment horizontal="right"/>
    </xf>
    <xf numFmtId="0" fontId="3" fillId="2" borderId="0" xfId="2" applyFont="1" applyFill="1" applyAlignment="1"/>
    <xf numFmtId="0" fontId="27" fillId="3" borderId="0" xfId="2" applyFont="1" applyFill="1" applyAlignment="1">
      <alignment horizontal="left" indent="2"/>
    </xf>
    <xf numFmtId="0" fontId="6" fillId="3" borderId="0" xfId="2" applyFill="1" applyAlignment="1"/>
    <xf numFmtId="0" fontId="6" fillId="3" borderId="0" xfId="2" applyFill="1" applyAlignment="1">
      <alignment horizontal="right"/>
    </xf>
    <xf numFmtId="0" fontId="3" fillId="4" borderId="4" xfId="5" applyFont="1" applyFill="1" applyBorder="1" applyAlignment="1" applyProtection="1">
      <alignment horizontal="left" vertical="top"/>
    </xf>
    <xf numFmtId="0" fontId="22" fillId="3" borderId="5" xfId="2" applyFont="1" applyFill="1" applyBorder="1" applyAlignment="1"/>
    <xf numFmtId="3" fontId="3" fillId="4" borderId="5" xfId="2" applyNumberFormat="1" applyFont="1" applyFill="1" applyBorder="1" applyAlignment="1">
      <alignment horizontal="right"/>
    </xf>
    <xf numFmtId="9" fontId="32" fillId="4" borderId="5" xfId="2" applyNumberFormat="1" applyFont="1" applyFill="1" applyBorder="1" applyAlignment="1">
      <alignment horizontal="right"/>
    </xf>
    <xf numFmtId="9" fontId="33" fillId="3" borderId="5" xfId="2" applyNumberFormat="1" applyFont="1" applyFill="1" applyBorder="1" applyAlignment="1">
      <alignment horizontal="right"/>
    </xf>
    <xf numFmtId="0" fontId="27" fillId="3" borderId="3" xfId="2" applyFont="1" applyFill="1" applyBorder="1" applyAlignment="1">
      <alignment horizontal="left"/>
    </xf>
    <xf numFmtId="3" fontId="27" fillId="3" borderId="3" xfId="2" applyNumberFormat="1" applyFont="1" applyFill="1" applyBorder="1" applyAlignment="1">
      <alignment horizontal="right"/>
    </xf>
    <xf numFmtId="0" fontId="27" fillId="3" borderId="3" xfId="2" applyFont="1" applyFill="1" applyBorder="1" applyAlignment="1">
      <alignment horizontal="right"/>
    </xf>
    <xf numFmtId="165" fontId="16" fillId="3" borderId="0" xfId="2" applyNumberFormat="1" applyFont="1" applyFill="1" applyAlignment="1">
      <alignment horizontal="left" indent="1"/>
    </xf>
    <xf numFmtId="3" fontId="5" fillId="4" borderId="0" xfId="2" applyNumberFormat="1" applyFont="1" applyFill="1" applyBorder="1" applyAlignment="1">
      <alignment horizontal="right"/>
    </xf>
    <xf numFmtId="164" fontId="34" fillId="4" borderId="0" xfId="2" applyNumberFormat="1" applyFont="1" applyFill="1" applyBorder="1" applyAlignment="1">
      <alignment horizontal="right"/>
    </xf>
    <xf numFmtId="164" fontId="11" fillId="3" borderId="0" xfId="2" applyNumberFormat="1" applyFont="1" applyFill="1" applyBorder="1" applyAlignment="1">
      <alignment horizontal="right"/>
    </xf>
    <xf numFmtId="0" fontId="11" fillId="2" borderId="3" xfId="2" applyFont="1" applyFill="1" applyBorder="1" applyAlignment="1">
      <alignment horizontal="left"/>
    </xf>
    <xf numFmtId="0" fontId="3" fillId="2" borderId="3" xfId="2" applyFont="1" applyFill="1" applyBorder="1" applyAlignment="1">
      <alignment horizontal="right"/>
    </xf>
    <xf numFmtId="165" fontId="16" fillId="3" borderId="7" xfId="2" applyNumberFormat="1" applyFont="1" applyFill="1" applyBorder="1" applyAlignment="1">
      <alignment horizontal="left" indent="1"/>
    </xf>
    <xf numFmtId="3" fontId="5" fillId="4" borderId="7" xfId="2" applyNumberFormat="1" applyFont="1" applyFill="1" applyBorder="1" applyAlignment="1">
      <alignment horizontal="right"/>
    </xf>
    <xf numFmtId="164" fontId="34" fillId="4" borderId="7" xfId="1" applyNumberFormat="1" applyFont="1" applyFill="1" applyBorder="1" applyAlignment="1">
      <alignment horizontal="right"/>
    </xf>
    <xf numFmtId="164" fontId="11" fillId="3" borderId="7" xfId="1" applyNumberFormat="1" applyFont="1" applyFill="1" applyBorder="1" applyAlignment="1">
      <alignment horizontal="right"/>
    </xf>
    <xf numFmtId="3" fontId="27" fillId="3" borderId="8" xfId="2" applyNumberFormat="1" applyFont="1" applyFill="1" applyBorder="1" applyAlignment="1">
      <alignment horizontal="right"/>
    </xf>
    <xf numFmtId="0" fontId="27" fillId="3" borderId="6" xfId="2" applyFont="1" applyFill="1" applyBorder="1" applyAlignment="1"/>
    <xf numFmtId="164" fontId="28" fillId="3" borderId="6" xfId="2" applyNumberFormat="1" applyFont="1" applyFill="1" applyBorder="1" applyAlignment="1">
      <alignment horizontal="right"/>
    </xf>
    <xf numFmtId="164" fontId="26" fillId="3" borderId="0" xfId="2" applyNumberFormat="1" applyFont="1" applyFill="1" applyBorder="1" applyAlignment="1">
      <alignment horizontal="right"/>
    </xf>
    <xf numFmtId="164" fontId="28" fillId="3" borderId="0" xfId="2" applyNumberFormat="1" applyFont="1" applyFill="1" applyBorder="1" applyAlignment="1">
      <alignment horizontal="right"/>
    </xf>
    <xf numFmtId="0" fontId="3" fillId="2" borderId="6" xfId="5" applyFont="1" applyFill="1" applyBorder="1" applyAlignment="1" applyProtection="1">
      <alignment horizontal="left" vertical="top"/>
    </xf>
    <xf numFmtId="164" fontId="16" fillId="0" borderId="6" xfId="2" applyNumberFormat="1" applyFont="1" applyBorder="1" applyAlignment="1"/>
    <xf numFmtId="0" fontId="3" fillId="2" borderId="9" xfId="5" applyFont="1" applyFill="1" applyBorder="1" applyAlignment="1" applyProtection="1">
      <alignment horizontal="left" vertical="top"/>
    </xf>
    <xf numFmtId="0" fontId="11" fillId="2" borderId="9" xfId="2" applyFont="1" applyFill="1" applyBorder="1" applyAlignment="1">
      <alignment horizontal="left"/>
    </xf>
    <xf numFmtId="0" fontId="3" fillId="2" borderId="9" xfId="2" applyFont="1" applyFill="1" applyBorder="1" applyAlignment="1">
      <alignment horizontal="right"/>
    </xf>
    <xf numFmtId="0" fontId="25" fillId="3" borderId="0" xfId="2" applyFont="1" applyFill="1" applyBorder="1" applyAlignment="1"/>
    <xf numFmtId="3" fontId="25" fillId="3" borderId="0" xfId="2" applyNumberFormat="1" applyFont="1" applyFill="1" applyBorder="1" applyAlignment="1"/>
    <xf numFmtId="3" fontId="25" fillId="3" borderId="0" xfId="2" applyNumberFormat="1" applyFont="1" applyFill="1" applyAlignment="1"/>
    <xf numFmtId="164" fontId="26" fillId="3" borderId="0" xfId="2" applyNumberFormat="1" applyFont="1" applyFill="1" applyAlignment="1"/>
    <xf numFmtId="16" fontId="27" fillId="3" borderId="0" xfId="2" applyNumberFormat="1" applyFont="1" applyFill="1" applyAlignment="1">
      <alignment horizontal="left" indent="2"/>
    </xf>
    <xf numFmtId="16" fontId="25" fillId="3" borderId="0" xfId="2" applyNumberFormat="1" applyFont="1" applyFill="1" applyAlignment="1">
      <alignment horizontal="left" indent="1"/>
    </xf>
    <xf numFmtId="0" fontId="36" fillId="3" borderId="0" xfId="2" applyFont="1" applyFill="1" applyAlignment="1">
      <alignment horizontal="right"/>
    </xf>
    <xf numFmtId="3" fontId="5" fillId="2" borderId="0" xfId="5" applyNumberFormat="1" applyFont="1" applyFill="1" applyBorder="1" applyAlignment="1" applyProtection="1">
      <alignment horizontal="right" vertical="top"/>
    </xf>
    <xf numFmtId="0" fontId="16" fillId="3" borderId="0" xfId="2" applyFont="1" applyFill="1" applyAlignment="1">
      <alignment horizontal="left"/>
    </xf>
    <xf numFmtId="0" fontId="16" fillId="3" borderId="0" xfId="2" applyFont="1" applyFill="1" applyAlignment="1">
      <alignment horizontal="right"/>
    </xf>
    <xf numFmtId="0" fontId="37" fillId="3" borderId="0" xfId="2" applyFont="1" applyFill="1" applyAlignment="1">
      <alignment horizontal="right"/>
    </xf>
    <xf numFmtId="16" fontId="25" fillId="3" borderId="6" xfId="2" applyNumberFormat="1" applyFont="1" applyFill="1" applyBorder="1" applyAlignment="1">
      <alignment horizontal="left" indent="2"/>
    </xf>
    <xf numFmtId="0" fontId="11" fillId="2" borderId="4" xfId="2" applyFont="1" applyFill="1" applyBorder="1" applyAlignment="1">
      <alignment horizontal="left"/>
    </xf>
    <xf numFmtId="0" fontId="3" fillId="2" borderId="4" xfId="2" applyFont="1" applyFill="1" applyBorder="1" applyAlignment="1">
      <alignment horizontal="right"/>
    </xf>
    <xf numFmtId="0" fontId="3" fillId="2" borderId="10" xfId="5" applyFont="1" applyFill="1" applyBorder="1" applyAlignment="1" applyProtection="1"/>
    <xf numFmtId="9" fontId="26" fillId="3" borderId="0" xfId="1" applyNumberFormat="1" applyFont="1" applyFill="1" applyBorder="1" applyAlignment="1">
      <alignment horizontal="right"/>
    </xf>
    <xf numFmtId="0" fontId="3" fillId="2" borderId="0" xfId="5" applyFont="1" applyFill="1" applyBorder="1" applyAlignment="1" applyProtection="1"/>
    <xf numFmtId="0" fontId="27" fillId="3" borderId="0" xfId="2" quotePrefix="1" applyFont="1" applyFill="1" applyBorder="1" applyAlignment="1">
      <alignment horizontal="left" indent="3"/>
    </xf>
    <xf numFmtId="0" fontId="27" fillId="3" borderId="0" xfId="2" quotePrefix="1" applyFont="1" applyFill="1" applyBorder="1" applyAlignment="1">
      <alignment horizontal="left" indent="2"/>
    </xf>
    <xf numFmtId="0" fontId="27" fillId="3" borderId="6" xfId="2" quotePrefix="1" applyFont="1" applyFill="1" applyBorder="1" applyAlignment="1">
      <alignment horizontal="left" indent="3"/>
    </xf>
    <xf numFmtId="0" fontId="3" fillId="2" borderId="6" xfId="5" applyFont="1" applyFill="1" applyBorder="1" applyAlignment="1" applyProtection="1"/>
    <xf numFmtId="9" fontId="26" fillId="3" borderId="0" xfId="2" applyNumberFormat="1" applyFont="1" applyFill="1" applyBorder="1" applyAlignment="1">
      <alignment horizontal="right"/>
    </xf>
    <xf numFmtId="16" fontId="25" fillId="3" borderId="0" xfId="2" applyNumberFormat="1" applyFont="1" applyFill="1" applyAlignment="1">
      <alignment horizontal="left"/>
    </xf>
    <xf numFmtId="9" fontId="26" fillId="3" borderId="0" xfId="2" applyNumberFormat="1" applyFont="1" applyFill="1" applyAlignment="1"/>
    <xf numFmtId="0" fontId="3" fillId="2" borderId="3" xfId="2" applyFont="1" applyFill="1" applyBorder="1"/>
    <xf numFmtId="0" fontId="25" fillId="3" borderId="5" xfId="2" applyFont="1" applyFill="1" applyBorder="1" applyAlignment="1"/>
    <xf numFmtId="9" fontId="26" fillId="3" borderId="11" xfId="2" applyNumberFormat="1" applyFont="1" applyFill="1" applyBorder="1" applyAlignment="1">
      <alignment horizontal="right"/>
    </xf>
    <xf numFmtId="164" fontId="26" fillId="3" borderId="5" xfId="2" applyNumberFormat="1" applyFont="1" applyFill="1" applyBorder="1" applyAlignment="1">
      <alignment horizontal="right"/>
    </xf>
    <xf numFmtId="0" fontId="27" fillId="3" borderId="8" xfId="2" applyFont="1" applyFill="1" applyBorder="1" applyAlignment="1">
      <alignment horizontal="left" indent="1"/>
    </xf>
    <xf numFmtId="164" fontId="28" fillId="3" borderId="8" xfId="2" applyNumberFormat="1" applyFont="1" applyFill="1" applyBorder="1" applyAlignment="1">
      <alignment horizontal="right"/>
    </xf>
    <xf numFmtId="0" fontId="27" fillId="3" borderId="12" xfId="2" applyFont="1" applyFill="1" applyBorder="1" applyAlignment="1">
      <alignment horizontal="left" indent="1"/>
    </xf>
    <xf numFmtId="3" fontId="27" fillId="3" borderId="12" xfId="2" applyNumberFormat="1" applyFont="1" applyFill="1" applyBorder="1" applyAlignment="1">
      <alignment horizontal="right"/>
    </xf>
    <xf numFmtId="164" fontId="28" fillId="3" borderId="12" xfId="2" applyNumberFormat="1" applyFont="1" applyFill="1" applyBorder="1" applyAlignment="1">
      <alignment horizontal="right"/>
    </xf>
    <xf numFmtId="3" fontId="27" fillId="3" borderId="0" xfId="2" applyNumberFormat="1" applyFont="1" applyFill="1" applyBorder="1" applyAlignment="1">
      <alignment horizontal="left" indent="2"/>
    </xf>
    <xf numFmtId="9" fontId="26" fillId="3" borderId="5" xfId="1" applyNumberFormat="1" applyFont="1" applyFill="1" applyBorder="1" applyAlignment="1">
      <alignment horizontal="right"/>
    </xf>
    <xf numFmtId="164" fontId="28" fillId="3" borderId="0" xfId="1" applyNumberFormat="1" applyFont="1" applyFill="1" applyBorder="1" applyAlignment="1">
      <alignment horizontal="right"/>
    </xf>
    <xf numFmtId="0" fontId="3" fillId="2" borderId="6" xfId="2" applyFont="1" applyFill="1" applyBorder="1"/>
    <xf numFmtId="0" fontId="25" fillId="3" borderId="6" xfId="2" applyFont="1" applyFill="1" applyBorder="1" applyAlignment="1">
      <alignment horizontal="left" indent="1"/>
    </xf>
    <xf numFmtId="0" fontId="16" fillId="0" borderId="6" xfId="2" applyFont="1" applyBorder="1" applyAlignment="1"/>
    <xf numFmtId="0" fontId="5" fillId="2" borderId="6" xfId="5" applyFont="1" applyFill="1" applyBorder="1" applyAlignment="1" applyProtection="1">
      <alignment horizontal="left" vertical="top"/>
    </xf>
    <xf numFmtId="16" fontId="27" fillId="3" borderId="6" xfId="2" applyNumberFormat="1" applyFont="1" applyFill="1" applyBorder="1" applyAlignment="1">
      <alignment horizontal="left" indent="2"/>
    </xf>
    <xf numFmtId="0" fontId="3" fillId="2" borderId="9" xfId="0" applyFont="1" applyFill="1" applyBorder="1" applyAlignment="1">
      <alignment horizontal="left" vertical="top"/>
    </xf>
    <xf numFmtId="16" fontId="25" fillId="3" borderId="4" xfId="2" applyNumberFormat="1" applyFont="1" applyFill="1" applyBorder="1" applyAlignment="1">
      <alignment horizontal="left"/>
    </xf>
    <xf numFmtId="3" fontId="25" fillId="3" borderId="4" xfId="2" applyNumberFormat="1" applyFont="1" applyFill="1" applyBorder="1" applyAlignment="1">
      <alignment horizontal="right"/>
    </xf>
    <xf numFmtId="9" fontId="26" fillId="3" borderId="4" xfId="1" applyNumberFormat="1" applyFont="1" applyFill="1" applyBorder="1" applyAlignment="1">
      <alignment horizontal="right"/>
    </xf>
    <xf numFmtId="164" fontId="26" fillId="3" borderId="4" xfId="2" applyNumberFormat="1" applyFont="1" applyFill="1" applyBorder="1" applyAlignment="1"/>
    <xf numFmtId="16" fontId="27" fillId="3" borderId="0" xfId="2" applyNumberFormat="1" applyFont="1" applyFill="1" applyBorder="1" applyAlignment="1">
      <alignment horizontal="left" indent="1"/>
    </xf>
    <xf numFmtId="0" fontId="5" fillId="2" borderId="0" xfId="2" applyFont="1" applyFill="1" applyBorder="1"/>
    <xf numFmtId="16" fontId="27" fillId="3" borderId="0" xfId="2" applyNumberFormat="1" applyFont="1" applyFill="1" applyBorder="1" applyAlignment="1">
      <alignment horizontal="left" indent="2"/>
    </xf>
    <xf numFmtId="4" fontId="27" fillId="3" borderId="0" xfId="2" applyNumberFormat="1" applyFont="1" applyFill="1" applyBorder="1" applyAlignment="1">
      <alignment horizontal="right"/>
    </xf>
    <xf numFmtId="2" fontId="27" fillId="3" borderId="0" xfId="2" applyNumberFormat="1" applyFont="1" applyFill="1" applyBorder="1" applyAlignment="1">
      <alignment horizontal="right"/>
    </xf>
    <xf numFmtId="0" fontId="3" fillId="2" borderId="4" xfId="2" applyFont="1" applyFill="1" applyBorder="1"/>
    <xf numFmtId="16" fontId="27" fillId="3" borderId="0" xfId="2" applyNumberFormat="1" applyFont="1" applyFill="1" applyBorder="1" applyAlignment="1">
      <alignment horizontal="left" indent="3"/>
    </xf>
    <xf numFmtId="0" fontId="3" fillId="2" borderId="0" xfId="2" applyFont="1" applyFill="1" applyBorder="1" applyAlignment="1"/>
    <xf numFmtId="0" fontId="27" fillId="3" borderId="7" xfId="2" applyFont="1" applyFill="1" applyBorder="1" applyAlignment="1">
      <alignment horizontal="left" indent="1"/>
    </xf>
    <xf numFmtId="3" fontId="27" fillId="3" borderId="7" xfId="2" applyNumberFormat="1" applyFont="1" applyFill="1" applyBorder="1" applyAlignment="1">
      <alignment horizontal="right"/>
    </xf>
    <xf numFmtId="164" fontId="28" fillId="3" borderId="7" xfId="2" applyNumberFormat="1" applyFont="1" applyFill="1" applyBorder="1" applyAlignment="1">
      <alignment horizontal="right"/>
    </xf>
    <xf numFmtId="0" fontId="27" fillId="3" borderId="0" xfId="2" applyFont="1" applyFill="1" applyBorder="1" applyAlignment="1"/>
    <xf numFmtId="0" fontId="25" fillId="3" borderId="0" xfId="2" applyFont="1" applyFill="1" applyBorder="1" applyAlignment="1">
      <alignment horizontal="left" indent="2"/>
    </xf>
    <xf numFmtId="0" fontId="27" fillId="3" borderId="0" xfId="2" applyFont="1" applyFill="1" applyBorder="1" applyAlignment="1">
      <alignment horizontal="left" indent="3"/>
    </xf>
    <xf numFmtId="3" fontId="25" fillId="3" borderId="0" xfId="2" applyNumberFormat="1" applyFont="1" applyFill="1" applyAlignment="1">
      <alignment horizontal="left"/>
    </xf>
    <xf numFmtId="0" fontId="25" fillId="3" borderId="0" xfId="2" applyFont="1" applyFill="1" applyAlignment="1">
      <alignment horizontal="right"/>
    </xf>
    <xf numFmtId="0" fontId="27" fillId="3" borderId="0" xfId="2" applyFont="1" applyFill="1" applyBorder="1" applyAlignment="1">
      <alignment horizontal="right" indent="1"/>
    </xf>
    <xf numFmtId="3" fontId="27" fillId="3" borderId="0" xfId="2" applyNumberFormat="1" applyFont="1" applyFill="1" applyAlignment="1">
      <alignment horizontal="left"/>
    </xf>
    <xf numFmtId="0" fontId="25" fillId="3" borderId="0" xfId="2" applyFont="1" applyFill="1" applyBorder="1" applyAlignment="1">
      <alignment horizontal="left" indent="3"/>
    </xf>
    <xf numFmtId="0" fontId="16" fillId="3" borderId="0" xfId="2" applyFont="1" applyFill="1" applyAlignment="1"/>
    <xf numFmtId="3" fontId="16" fillId="3" borderId="0" xfId="2" applyNumberFormat="1" applyFont="1" applyFill="1" applyAlignment="1">
      <alignment horizontal="right"/>
    </xf>
    <xf numFmtId="16" fontId="25" fillId="3" borderId="0" xfId="2" applyNumberFormat="1" applyFont="1" applyFill="1" applyBorder="1" applyAlignment="1">
      <alignment horizontal="left"/>
    </xf>
    <xf numFmtId="0" fontId="3" fillId="2" borderId="5" xfId="5" applyFont="1" applyFill="1" applyBorder="1" applyAlignment="1" applyProtection="1">
      <alignment horizontal="left" vertical="top"/>
    </xf>
    <xf numFmtId="0" fontId="3" fillId="2" borderId="10" xfId="2" applyFont="1" applyFill="1" applyBorder="1"/>
    <xf numFmtId="16" fontId="25" fillId="3" borderId="0" xfId="2" applyNumberFormat="1" applyFont="1" applyFill="1" applyBorder="1" applyAlignment="1">
      <alignment horizontal="left" wrapText="1" indent="1"/>
    </xf>
    <xf numFmtId="164" fontId="26" fillId="3" borderId="0" xfId="1" applyNumberFormat="1" applyFont="1" applyFill="1" applyBorder="1" applyAlignment="1">
      <alignment horizontal="right"/>
    </xf>
    <xf numFmtId="164" fontId="26" fillId="3" borderId="0" xfId="2" applyNumberFormat="1" applyFont="1" applyFill="1" applyBorder="1" applyAlignment="1"/>
    <xf numFmtId="16" fontId="25" fillId="3" borderId="0" xfId="2" applyNumberFormat="1" applyFont="1" applyFill="1" applyBorder="1" applyAlignment="1">
      <alignment horizontal="left" indent="1"/>
    </xf>
    <xf numFmtId="0" fontId="16" fillId="0" borderId="0" xfId="2" applyFont="1" applyAlignment="1">
      <alignment horizontal="left"/>
    </xf>
    <xf numFmtId="0" fontId="35" fillId="2" borderId="0" xfId="0" applyFont="1" applyFill="1" applyAlignment="1">
      <alignment wrapText="1"/>
    </xf>
    <xf numFmtId="0" fontId="16" fillId="3" borderId="0" xfId="2" applyFont="1" applyFill="1" applyBorder="1" applyAlignment="1">
      <alignment horizontal="left" indent="1"/>
    </xf>
    <xf numFmtId="9" fontId="26" fillId="3" borderId="0" xfId="2" applyNumberFormat="1" applyFont="1" applyFill="1" applyAlignment="1">
      <alignment horizontal="right"/>
    </xf>
    <xf numFmtId="9" fontId="26" fillId="3" borderId="0" xfId="1" applyFont="1" applyFill="1" applyAlignment="1">
      <alignment horizontal="right"/>
    </xf>
    <xf numFmtId="16" fontId="27" fillId="3" borderId="13" xfId="2" applyNumberFormat="1" applyFont="1" applyFill="1" applyBorder="1" applyAlignment="1">
      <alignment horizontal="left" indent="2"/>
    </xf>
    <xf numFmtId="3" fontId="16" fillId="3" borderId="13" xfId="2" applyNumberFormat="1" applyFont="1" applyFill="1" applyBorder="1" applyAlignment="1">
      <alignment horizontal="right"/>
    </xf>
    <xf numFmtId="0" fontId="16" fillId="3" borderId="13" xfId="2" applyFont="1" applyFill="1" applyBorder="1" applyAlignment="1">
      <alignment horizontal="right"/>
    </xf>
    <xf numFmtId="0" fontId="27" fillId="3" borderId="13" xfId="2" applyFont="1" applyFill="1" applyBorder="1" applyAlignment="1">
      <alignment horizontal="right"/>
    </xf>
    <xf numFmtId="16" fontId="27" fillId="3" borderId="13" xfId="2" applyNumberFormat="1" applyFont="1" applyFill="1" applyBorder="1" applyAlignment="1">
      <alignment horizontal="left" indent="1"/>
    </xf>
    <xf numFmtId="3" fontId="27" fillId="3" borderId="13" xfId="2" applyNumberFormat="1" applyFont="1" applyFill="1" applyBorder="1" applyAlignment="1">
      <alignment horizontal="right"/>
    </xf>
    <xf numFmtId="164" fontId="28" fillId="3" borderId="13" xfId="1" applyNumberFormat="1" applyFont="1" applyFill="1" applyBorder="1" applyAlignment="1">
      <alignment horizontal="right"/>
    </xf>
    <xf numFmtId="164" fontId="28" fillId="3" borderId="13" xfId="2" applyNumberFormat="1" applyFont="1" applyFill="1" applyBorder="1" applyAlignment="1"/>
    <xf numFmtId="16" fontId="27" fillId="3" borderId="5" xfId="2" applyNumberFormat="1" applyFont="1" applyFill="1" applyBorder="1" applyAlignment="1">
      <alignment horizontal="left" indent="2"/>
    </xf>
    <xf numFmtId="3" fontId="16" fillId="3" borderId="5" xfId="2" applyNumberFormat="1" applyFont="1" applyFill="1" applyBorder="1" applyAlignment="1">
      <alignment horizontal="right"/>
    </xf>
    <xf numFmtId="16" fontId="27" fillId="3" borderId="0" xfId="2" applyNumberFormat="1" applyFont="1" applyFill="1" applyBorder="1" applyAlignment="1">
      <alignment horizontal="left"/>
    </xf>
    <xf numFmtId="16" fontId="27" fillId="3" borderId="6" xfId="2" applyNumberFormat="1" applyFont="1" applyFill="1" applyBorder="1" applyAlignment="1">
      <alignment horizontal="left" indent="1"/>
    </xf>
    <xf numFmtId="0" fontId="16" fillId="0" borderId="0" xfId="2" applyFont="1" applyAlignment="1">
      <alignment horizontal="right"/>
    </xf>
    <xf numFmtId="0" fontId="37" fillId="0" borderId="0" xfId="2" applyFont="1" applyAlignment="1">
      <alignment horizontal="right"/>
    </xf>
    <xf numFmtId="0" fontId="22" fillId="0" borderId="0" xfId="2" applyFont="1" applyAlignment="1"/>
    <xf numFmtId="0" fontId="42" fillId="2" borderId="0" xfId="3" applyFont="1" applyFill="1" applyBorder="1" applyAlignment="1" applyProtection="1">
      <alignment horizontal="center" vertical="center"/>
    </xf>
    <xf numFmtId="0" fontId="43" fillId="0" borderId="0" xfId="3" applyFont="1" applyAlignment="1" applyProtection="1"/>
    <xf numFmtId="0" fontId="3" fillId="2" borderId="14" xfId="5" applyFont="1" applyFill="1" applyBorder="1" applyAlignment="1" applyProtection="1">
      <alignment horizontal="left" vertical="top"/>
    </xf>
    <xf numFmtId="165" fontId="27" fillId="3" borderId="0" xfId="2" applyNumberFormat="1" applyFont="1" applyFill="1" applyAlignment="1">
      <alignment horizontal="left" indent="1"/>
    </xf>
    <xf numFmtId="0" fontId="5" fillId="2" borderId="0" xfId="2" applyFont="1" applyFill="1" applyBorder="1" applyAlignment="1"/>
    <xf numFmtId="165" fontId="27" fillId="3" borderId="7" xfId="2" applyNumberFormat="1" applyFont="1" applyFill="1" applyBorder="1" applyAlignment="1">
      <alignment horizontal="left" indent="1"/>
    </xf>
    <xf numFmtId="164" fontId="28" fillId="3" borderId="7" xfId="1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1" fillId="0" borderId="0" xfId="0" applyFont="1"/>
    <xf numFmtId="3" fontId="4" fillId="0" borderId="0" xfId="0" applyNumberFormat="1" applyFont="1"/>
    <xf numFmtId="0" fontId="1" fillId="0" borderId="15" xfId="0" applyFont="1" applyBorder="1"/>
    <xf numFmtId="0" fontId="44" fillId="0" borderId="15" xfId="0" applyFont="1" applyBorder="1"/>
    <xf numFmtId="0" fontId="5" fillId="2" borderId="2" xfId="2" applyFont="1" applyFill="1" applyBorder="1" applyAlignment="1">
      <alignment horizontal="left"/>
    </xf>
    <xf numFmtId="0" fontId="1" fillId="0" borderId="15" xfId="0" applyFont="1" applyBorder="1" applyAlignment="1">
      <alignment horizontal="right"/>
    </xf>
    <xf numFmtId="0" fontId="45" fillId="0" borderId="0" xfId="3" applyFont="1" applyAlignment="1" applyProtection="1"/>
    <xf numFmtId="0" fontId="3" fillId="2" borderId="0" xfId="4" applyFont="1" applyFill="1" applyAlignment="1">
      <alignment wrapText="1"/>
    </xf>
    <xf numFmtId="0" fontId="21" fillId="2" borderId="0" xfId="0" applyFont="1" applyFill="1" applyAlignment="1">
      <alignment wrapText="1"/>
    </xf>
    <xf numFmtId="0" fontId="29" fillId="2" borderId="0" xfId="5" quotePrefix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0" fontId="29" fillId="4" borderId="0" xfId="5" applyFont="1" applyFill="1" applyBorder="1" applyAlignment="1" applyProtection="1">
      <alignment vertical="top" wrapText="1"/>
    </xf>
    <xf numFmtId="0" fontId="35" fillId="4" borderId="0" xfId="0" applyFont="1" applyFill="1" applyAlignment="1">
      <alignment vertical="top" wrapText="1"/>
    </xf>
    <xf numFmtId="0" fontId="35" fillId="4" borderId="3" xfId="0" applyFont="1" applyFill="1" applyBorder="1" applyAlignment="1">
      <alignment vertical="top" wrapText="1"/>
    </xf>
    <xf numFmtId="0" fontId="38" fillId="2" borderId="0" xfId="2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0" fillId="0" borderId="0" xfId="0" applyAlignment="1"/>
  </cellXfs>
  <cellStyles count="6">
    <cellStyle name="Hyperlink" xfId="3" builtinId="8"/>
    <cellStyle name="Hyperlink 2" xfId="5"/>
    <cellStyle name="Normal" xfId="0" builtinId="0"/>
    <cellStyle name="Normal 5" xfId="2"/>
    <cellStyle name="Normal_Census 2001 LA Key Statistics (percentages)" xfId="4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39</xdr:row>
      <xdr:rowOff>38100</xdr:rowOff>
    </xdr:from>
    <xdr:to>
      <xdr:col>1</xdr:col>
      <xdr:colOff>2000250</xdr:colOff>
      <xdr:row>41</xdr:row>
      <xdr:rowOff>0</xdr:rowOff>
    </xdr:to>
    <xdr:sp macro="" textlink="">
      <xdr:nvSpPr>
        <xdr:cNvPr id="2" name="Rectangle 1"/>
        <xdr:cNvSpPr/>
      </xdr:nvSpPr>
      <xdr:spPr>
        <a:xfrm>
          <a:off x="342900" y="5391150"/>
          <a:ext cx="2276475" cy="22860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0</xdr:colOff>
      <xdr:row>2</xdr:row>
      <xdr:rowOff>0</xdr:rowOff>
    </xdr:from>
    <xdr:to>
      <xdr:col>7</xdr:col>
      <xdr:colOff>1104900</xdr:colOff>
      <xdr:row>48</xdr:row>
      <xdr:rowOff>66674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518"/>
        <a:stretch/>
      </xdr:blipFill>
      <xdr:spPr>
        <a:xfrm>
          <a:off x="0" y="361950"/>
          <a:ext cx="9525000" cy="6286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pulation@camden.gov.uk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Population@camden.gov.uk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Population@camden.gov.uk" TargetMode="External"/><Relationship Id="rId1" Type="http://schemas.openxmlformats.org/officeDocument/2006/relationships/hyperlink" Target="mailto:Population@camden.gov.uk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Population@camden.gov.uk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Population@camden.gov.uk" TargetMode="External"/><Relationship Id="rId7" Type="http://schemas.openxmlformats.org/officeDocument/2006/relationships/comments" Target="../comments2.xml"/><Relationship Id="rId2" Type="http://schemas.openxmlformats.org/officeDocument/2006/relationships/hyperlink" Target="mailto:Population@camden.gov.uk" TargetMode="External"/><Relationship Id="rId1" Type="http://schemas.openxmlformats.org/officeDocument/2006/relationships/hyperlink" Target="mailto:Population@camden.gov.uk" TargetMode="External"/><Relationship Id="rId6" Type="http://schemas.openxmlformats.org/officeDocument/2006/relationships/vmlDrawing" Target="../drawings/vmlDrawing2.v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Population@camden.gov.uk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Population@camden.gov.uk" TargetMode="External"/><Relationship Id="rId7" Type="http://schemas.openxmlformats.org/officeDocument/2006/relationships/comments" Target="../comments3.xml"/><Relationship Id="rId2" Type="http://schemas.openxmlformats.org/officeDocument/2006/relationships/hyperlink" Target="mailto:Population@camden.gov.uk" TargetMode="External"/><Relationship Id="rId1" Type="http://schemas.openxmlformats.org/officeDocument/2006/relationships/hyperlink" Target="mailto:Population@camden.gov.uk" TargetMode="External"/><Relationship Id="rId6" Type="http://schemas.openxmlformats.org/officeDocument/2006/relationships/vmlDrawing" Target="../drawings/vmlDrawing3.v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Population@camden.gov.uk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Population@camden.gov.uk" TargetMode="External"/><Relationship Id="rId7" Type="http://schemas.openxmlformats.org/officeDocument/2006/relationships/comments" Target="../comments4.xml"/><Relationship Id="rId2" Type="http://schemas.openxmlformats.org/officeDocument/2006/relationships/hyperlink" Target="mailto:Population@camden.gov.uk" TargetMode="External"/><Relationship Id="rId1" Type="http://schemas.openxmlformats.org/officeDocument/2006/relationships/hyperlink" Target="mailto:Population@camden.gov.uk" TargetMode="External"/><Relationship Id="rId6" Type="http://schemas.openxmlformats.org/officeDocument/2006/relationships/vmlDrawing" Target="../drawings/vmlDrawing4.vm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opulation@camden.gov.uk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opulation@camden.gov.uk" TargetMode="External"/><Relationship Id="rId7" Type="http://schemas.openxmlformats.org/officeDocument/2006/relationships/comments" Target="../comments5.xml"/><Relationship Id="rId2" Type="http://schemas.openxmlformats.org/officeDocument/2006/relationships/hyperlink" Target="mailto:Population@camden.gov.uk" TargetMode="External"/><Relationship Id="rId1" Type="http://schemas.openxmlformats.org/officeDocument/2006/relationships/hyperlink" Target="mailto:Population@camden.gov.uk" TargetMode="External"/><Relationship Id="rId6" Type="http://schemas.openxmlformats.org/officeDocument/2006/relationships/vmlDrawing" Target="../drawings/vmlDrawing5.v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Population@camden.gov.uk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Population@camden.gov.uk" TargetMode="External"/><Relationship Id="rId7" Type="http://schemas.openxmlformats.org/officeDocument/2006/relationships/comments" Target="../comments6.xml"/><Relationship Id="rId2" Type="http://schemas.openxmlformats.org/officeDocument/2006/relationships/hyperlink" Target="mailto:Population@camden.gov.uk" TargetMode="External"/><Relationship Id="rId1" Type="http://schemas.openxmlformats.org/officeDocument/2006/relationships/hyperlink" Target="mailto:Population@camden.gov.uk" TargetMode="External"/><Relationship Id="rId6" Type="http://schemas.openxmlformats.org/officeDocument/2006/relationships/vmlDrawing" Target="../drawings/vmlDrawing6.vm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mailto:Population@camden.gov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52"/>
  <sheetViews>
    <sheetView showGridLines="0" tabSelected="1" workbookViewId="0">
      <selection activeCell="I4" sqref="I4:I7"/>
    </sheetView>
  </sheetViews>
  <sheetFormatPr defaultColWidth="16.7109375" defaultRowHeight="10.5" x14ac:dyDescent="0.15"/>
  <cols>
    <col min="1" max="1" width="9.28515625" style="17" customWidth="1"/>
    <col min="2" max="2" width="33.42578125" style="17" customWidth="1"/>
    <col min="3" max="8" width="16.7109375" style="17"/>
    <col min="9" max="9" width="20.7109375" style="17" customWidth="1"/>
    <col min="10" max="16384" width="16.7109375" style="17"/>
  </cols>
  <sheetData>
    <row r="1" spans="1:11" s="6" customFormat="1" ht="15" x14ac:dyDescent="0.25">
      <c r="A1" s="1" t="s">
        <v>0</v>
      </c>
      <c r="B1" s="2"/>
      <c r="C1" s="3"/>
      <c r="D1" s="4"/>
      <c r="E1" s="4" t="s">
        <v>449</v>
      </c>
      <c r="F1" s="4"/>
      <c r="G1" s="4"/>
      <c r="H1" s="3"/>
      <c r="I1" s="5"/>
    </row>
    <row r="2" spans="1:11" s="11" customFormat="1" ht="13.5" thickBot="1" x14ac:dyDescent="0.2">
      <c r="A2" s="7" t="s">
        <v>1</v>
      </c>
      <c r="B2" s="8"/>
      <c r="C2" s="9"/>
      <c r="D2" s="10"/>
      <c r="E2" s="10"/>
      <c r="H2" s="9"/>
      <c r="I2" s="12" t="s">
        <v>2</v>
      </c>
      <c r="K2" s="13"/>
    </row>
    <row r="3" spans="1:11" s="16" customFormat="1" ht="12.75" x14ac:dyDescent="0.2">
      <c r="A3" s="14"/>
      <c r="B3" s="14"/>
      <c r="C3" s="15"/>
      <c r="D3" s="15"/>
      <c r="E3" s="15"/>
      <c r="F3" s="15"/>
      <c r="G3" s="15"/>
      <c r="H3" s="15"/>
      <c r="I3" s="15"/>
    </row>
    <row r="4" spans="1:11" ht="10.5" customHeight="1" x14ac:dyDescent="0.15">
      <c r="I4" s="224" t="s">
        <v>3</v>
      </c>
    </row>
    <row r="5" spans="1:11" ht="10.5" customHeight="1" x14ac:dyDescent="0.15">
      <c r="I5" s="225"/>
    </row>
    <row r="6" spans="1:11" ht="10.5" customHeight="1" x14ac:dyDescent="0.15">
      <c r="I6" s="225"/>
    </row>
    <row r="7" spans="1:11" ht="10.5" customHeight="1" x14ac:dyDescent="0.15">
      <c r="I7" s="225"/>
    </row>
    <row r="9" spans="1:11" ht="12.75" x14ac:dyDescent="0.2">
      <c r="I9" s="210"/>
    </row>
    <row r="10" spans="1:11" x14ac:dyDescent="0.15">
      <c r="I10" s="18"/>
    </row>
    <row r="11" spans="1:11" x14ac:dyDescent="0.15">
      <c r="I11" s="223" t="s">
        <v>4</v>
      </c>
    </row>
    <row r="12" spans="1:11" x14ac:dyDescent="0.15">
      <c r="I12" s="19" t="s">
        <v>5</v>
      </c>
    </row>
    <row r="13" spans="1:11" x14ac:dyDescent="0.15">
      <c r="I13" s="19" t="s">
        <v>6</v>
      </c>
    </row>
    <row r="14" spans="1:11" x14ac:dyDescent="0.15">
      <c r="I14" s="19" t="s">
        <v>7</v>
      </c>
    </row>
    <row r="15" spans="1:11" x14ac:dyDescent="0.15">
      <c r="I15" s="20" t="s">
        <v>8</v>
      </c>
    </row>
    <row r="16" spans="1:11" x14ac:dyDescent="0.15">
      <c r="I16" s="20" t="s">
        <v>9</v>
      </c>
    </row>
    <row r="18" spans="9:9" x14ac:dyDescent="0.15">
      <c r="I18" s="223" t="s">
        <v>10</v>
      </c>
    </row>
    <row r="19" spans="9:9" x14ac:dyDescent="0.15">
      <c r="I19" s="17" t="s">
        <v>11</v>
      </c>
    </row>
    <row r="20" spans="9:9" x14ac:dyDescent="0.15">
      <c r="I20" s="17" t="s">
        <v>12</v>
      </c>
    </row>
    <row r="21" spans="9:9" x14ac:dyDescent="0.15">
      <c r="I21" s="17" t="s">
        <v>13</v>
      </c>
    </row>
    <row r="23" spans="9:9" x14ac:dyDescent="0.15">
      <c r="I23" s="223" t="s">
        <v>14</v>
      </c>
    </row>
    <row r="24" spans="9:9" x14ac:dyDescent="0.15">
      <c r="I24" s="17" t="s">
        <v>15</v>
      </c>
    </row>
    <row r="25" spans="9:9" x14ac:dyDescent="0.15">
      <c r="I25" s="17" t="s">
        <v>16</v>
      </c>
    </row>
    <row r="26" spans="9:9" x14ac:dyDescent="0.15">
      <c r="I26" s="17" t="s">
        <v>17</v>
      </c>
    </row>
    <row r="27" spans="9:9" x14ac:dyDescent="0.15">
      <c r="I27" s="17" t="s">
        <v>18</v>
      </c>
    </row>
    <row r="28" spans="9:9" x14ac:dyDescent="0.15">
      <c r="I28" s="17" t="s">
        <v>19</v>
      </c>
    </row>
    <row r="30" spans="9:9" x14ac:dyDescent="0.15">
      <c r="I30" s="223" t="s">
        <v>20</v>
      </c>
    </row>
    <row r="31" spans="9:9" x14ac:dyDescent="0.15">
      <c r="I31" s="17" t="s">
        <v>21</v>
      </c>
    </row>
    <row r="32" spans="9:9" x14ac:dyDescent="0.15">
      <c r="I32" s="17" t="s">
        <v>22</v>
      </c>
    </row>
    <row r="34" spans="9:9" x14ac:dyDescent="0.15">
      <c r="I34" s="223" t="s">
        <v>23</v>
      </c>
    </row>
    <row r="35" spans="9:9" x14ac:dyDescent="0.15">
      <c r="I35" s="17" t="s">
        <v>24</v>
      </c>
    </row>
    <row r="36" spans="9:9" x14ac:dyDescent="0.15">
      <c r="I36" s="17" t="s">
        <v>25</v>
      </c>
    </row>
    <row r="37" spans="9:9" x14ac:dyDescent="0.15">
      <c r="I37" s="17" t="s">
        <v>26</v>
      </c>
    </row>
    <row r="39" spans="9:9" ht="12.75" x14ac:dyDescent="0.2">
      <c r="I39" s="210" t="s">
        <v>425</v>
      </c>
    </row>
    <row r="50" spans="1:1" s="22" customFormat="1" ht="8.25" x14ac:dyDescent="0.15">
      <c r="A50" s="21" t="s">
        <v>27</v>
      </c>
    </row>
    <row r="51" spans="1:1" s="22" customFormat="1" ht="8.25" x14ac:dyDescent="0.15">
      <c r="A51" s="21" t="s">
        <v>28</v>
      </c>
    </row>
    <row r="52" spans="1:1" s="22" customFormat="1" ht="8.25" x14ac:dyDescent="0.15">
      <c r="A52" s="22" t="s">
        <v>29</v>
      </c>
    </row>
  </sheetData>
  <mergeCells count="1">
    <mergeCell ref="I4:I7"/>
  </mergeCells>
  <hyperlinks>
    <hyperlink ref="I2" r:id="rId1"/>
    <hyperlink ref="I39" location="'Camden Profile'!A1" display="Camden Profile"/>
    <hyperlink ref="I11" location="'PA1 Profile'!A1" display="PA1"/>
    <hyperlink ref="I18" location="'PA2 Profile'!A1" display="PA2"/>
    <hyperlink ref="I23" location="'PA3 Profile'!A1" display="PA3"/>
    <hyperlink ref="I30" location="'PA4 Profile'!A1" display="PA4"/>
    <hyperlink ref="I34" location="'PA5 Profile'!A1" display="PA5"/>
  </hyperlinks>
  <pageMargins left="0.7" right="0.7" top="0.75" bottom="0.75" header="0.3" footer="0.3"/>
  <pageSetup paperSize="9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K232"/>
  <sheetViews>
    <sheetView showGridLines="0" showWhiteSpace="0" zoomScaleNormal="100" workbookViewId="0">
      <selection activeCell="I1" sqref="I1"/>
    </sheetView>
  </sheetViews>
  <sheetFormatPr defaultColWidth="14.85546875" defaultRowHeight="12.75" x14ac:dyDescent="0.2"/>
  <cols>
    <col min="1" max="1" width="13.7109375" style="208" customWidth="1"/>
    <col min="2" max="2" width="34.7109375" style="189" customWidth="1"/>
    <col min="3" max="3" width="7.7109375" style="206" customWidth="1"/>
    <col min="4" max="4" width="8.7109375" style="207" customWidth="1"/>
    <col min="5" max="5" width="9.7109375" style="207" customWidth="1"/>
    <col min="6" max="6" width="1.28515625" style="33" customWidth="1"/>
    <col min="7" max="7" width="13.7109375" style="33" customWidth="1"/>
    <col min="8" max="8" width="35.42578125" style="33" customWidth="1"/>
    <col min="9" max="9" width="7.7109375" style="206" customWidth="1"/>
    <col min="10" max="10" width="8.7109375" style="206" customWidth="1"/>
    <col min="11" max="11" width="9.7109375" style="206" customWidth="1"/>
    <col min="12" max="242" width="14.85546875" style="33"/>
    <col min="243" max="243" width="8.85546875" style="33" customWidth="1"/>
    <col min="244" max="244" width="25.140625" style="33" customWidth="1"/>
    <col min="245" max="245" width="7.140625" style="33" customWidth="1"/>
    <col min="246" max="246" width="6.42578125" style="33" bestFit="1" customWidth="1"/>
    <col min="247" max="247" width="9.140625" style="33" bestFit="1" customWidth="1"/>
    <col min="248" max="248" width="1.28515625" style="33" customWidth="1"/>
    <col min="249" max="249" width="14.85546875" style="33" customWidth="1"/>
    <col min="250" max="250" width="40.85546875" style="33" customWidth="1"/>
    <col min="251" max="251" width="7.140625" style="33" customWidth="1"/>
    <col min="252" max="252" width="7.85546875" style="33" customWidth="1"/>
    <col min="253" max="253" width="8.85546875" style="33" customWidth="1"/>
    <col min="254" max="498" width="14.85546875" style="33"/>
    <col min="499" max="499" width="8.85546875" style="33" customWidth="1"/>
    <col min="500" max="500" width="25.140625" style="33" customWidth="1"/>
    <col min="501" max="501" width="7.140625" style="33" customWidth="1"/>
    <col min="502" max="502" width="6.42578125" style="33" bestFit="1" customWidth="1"/>
    <col min="503" max="503" width="9.140625" style="33" bestFit="1" customWidth="1"/>
    <col min="504" max="504" width="1.28515625" style="33" customWidth="1"/>
    <col min="505" max="505" width="14.85546875" style="33" customWidth="1"/>
    <col min="506" max="506" width="40.85546875" style="33" customWidth="1"/>
    <col min="507" max="507" width="7.140625" style="33" customWidth="1"/>
    <col min="508" max="508" width="7.85546875" style="33" customWidth="1"/>
    <col min="509" max="509" width="8.85546875" style="33" customWidth="1"/>
    <col min="510" max="754" width="14.85546875" style="33"/>
    <col min="755" max="755" width="8.85546875" style="33" customWidth="1"/>
    <col min="756" max="756" width="25.140625" style="33" customWidth="1"/>
    <col min="757" max="757" width="7.140625" style="33" customWidth="1"/>
    <col min="758" max="758" width="6.42578125" style="33" bestFit="1" customWidth="1"/>
    <col min="759" max="759" width="9.140625" style="33" bestFit="1" customWidth="1"/>
    <col min="760" max="760" width="1.28515625" style="33" customWidth="1"/>
    <col min="761" max="761" width="14.85546875" style="33" customWidth="1"/>
    <col min="762" max="762" width="40.85546875" style="33" customWidth="1"/>
    <col min="763" max="763" width="7.140625" style="33" customWidth="1"/>
    <col min="764" max="764" width="7.85546875" style="33" customWidth="1"/>
    <col min="765" max="765" width="8.85546875" style="33" customWidth="1"/>
    <col min="766" max="1010" width="14.85546875" style="33"/>
    <col min="1011" max="1011" width="8.85546875" style="33" customWidth="1"/>
    <col min="1012" max="1012" width="25.140625" style="33" customWidth="1"/>
    <col min="1013" max="1013" width="7.140625" style="33" customWidth="1"/>
    <col min="1014" max="1014" width="6.42578125" style="33" bestFit="1" customWidth="1"/>
    <col min="1015" max="1015" width="9.140625" style="33" bestFit="1" customWidth="1"/>
    <col min="1016" max="1016" width="1.28515625" style="33" customWidth="1"/>
    <col min="1017" max="1017" width="14.85546875" style="33" customWidth="1"/>
    <col min="1018" max="1018" width="40.85546875" style="33" customWidth="1"/>
    <col min="1019" max="1019" width="7.140625" style="33" customWidth="1"/>
    <col min="1020" max="1020" width="7.85546875" style="33" customWidth="1"/>
    <col min="1021" max="1021" width="8.85546875" style="33" customWidth="1"/>
    <col min="1022" max="1266" width="14.85546875" style="33"/>
    <col min="1267" max="1267" width="8.85546875" style="33" customWidth="1"/>
    <col min="1268" max="1268" width="25.140625" style="33" customWidth="1"/>
    <col min="1269" max="1269" width="7.140625" style="33" customWidth="1"/>
    <col min="1270" max="1270" width="6.42578125" style="33" bestFit="1" customWidth="1"/>
    <col min="1271" max="1271" width="9.140625" style="33" bestFit="1" customWidth="1"/>
    <col min="1272" max="1272" width="1.28515625" style="33" customWidth="1"/>
    <col min="1273" max="1273" width="14.85546875" style="33" customWidth="1"/>
    <col min="1274" max="1274" width="40.85546875" style="33" customWidth="1"/>
    <col min="1275" max="1275" width="7.140625" style="33" customWidth="1"/>
    <col min="1276" max="1276" width="7.85546875" style="33" customWidth="1"/>
    <col min="1277" max="1277" width="8.85546875" style="33" customWidth="1"/>
    <col min="1278" max="1522" width="14.85546875" style="33"/>
    <col min="1523" max="1523" width="8.85546875" style="33" customWidth="1"/>
    <col min="1524" max="1524" width="25.140625" style="33" customWidth="1"/>
    <col min="1525" max="1525" width="7.140625" style="33" customWidth="1"/>
    <col min="1526" max="1526" width="6.42578125" style="33" bestFit="1" customWidth="1"/>
    <col min="1527" max="1527" width="9.140625" style="33" bestFit="1" customWidth="1"/>
    <col min="1528" max="1528" width="1.28515625" style="33" customWidth="1"/>
    <col min="1529" max="1529" width="14.85546875" style="33" customWidth="1"/>
    <col min="1530" max="1530" width="40.85546875" style="33" customWidth="1"/>
    <col min="1531" max="1531" width="7.140625" style="33" customWidth="1"/>
    <col min="1532" max="1532" width="7.85546875" style="33" customWidth="1"/>
    <col min="1533" max="1533" width="8.85546875" style="33" customWidth="1"/>
    <col min="1534" max="1778" width="14.85546875" style="33"/>
    <col min="1779" max="1779" width="8.85546875" style="33" customWidth="1"/>
    <col min="1780" max="1780" width="25.140625" style="33" customWidth="1"/>
    <col min="1781" max="1781" width="7.140625" style="33" customWidth="1"/>
    <col min="1782" max="1782" width="6.42578125" style="33" bestFit="1" customWidth="1"/>
    <col min="1783" max="1783" width="9.140625" style="33" bestFit="1" customWidth="1"/>
    <col min="1784" max="1784" width="1.28515625" style="33" customWidth="1"/>
    <col min="1785" max="1785" width="14.85546875" style="33" customWidth="1"/>
    <col min="1786" max="1786" width="40.85546875" style="33" customWidth="1"/>
    <col min="1787" max="1787" width="7.140625" style="33" customWidth="1"/>
    <col min="1788" max="1788" width="7.85546875" style="33" customWidth="1"/>
    <col min="1789" max="1789" width="8.85546875" style="33" customWidth="1"/>
    <col min="1790" max="2034" width="14.85546875" style="33"/>
    <col min="2035" max="2035" width="8.85546875" style="33" customWidth="1"/>
    <col min="2036" max="2036" width="25.140625" style="33" customWidth="1"/>
    <col min="2037" max="2037" width="7.140625" style="33" customWidth="1"/>
    <col min="2038" max="2038" width="6.42578125" style="33" bestFit="1" customWidth="1"/>
    <col min="2039" max="2039" width="9.140625" style="33" bestFit="1" customWidth="1"/>
    <col min="2040" max="2040" width="1.28515625" style="33" customWidth="1"/>
    <col min="2041" max="2041" width="14.85546875" style="33" customWidth="1"/>
    <col min="2042" max="2042" width="40.85546875" style="33" customWidth="1"/>
    <col min="2043" max="2043" width="7.140625" style="33" customWidth="1"/>
    <col min="2044" max="2044" width="7.85546875" style="33" customWidth="1"/>
    <col min="2045" max="2045" width="8.85546875" style="33" customWidth="1"/>
    <col min="2046" max="2290" width="14.85546875" style="33"/>
    <col min="2291" max="2291" width="8.85546875" style="33" customWidth="1"/>
    <col min="2292" max="2292" width="25.140625" style="33" customWidth="1"/>
    <col min="2293" max="2293" width="7.140625" style="33" customWidth="1"/>
    <col min="2294" max="2294" width="6.42578125" style="33" bestFit="1" customWidth="1"/>
    <col min="2295" max="2295" width="9.140625" style="33" bestFit="1" customWidth="1"/>
    <col min="2296" max="2296" width="1.28515625" style="33" customWidth="1"/>
    <col min="2297" max="2297" width="14.85546875" style="33" customWidth="1"/>
    <col min="2298" max="2298" width="40.85546875" style="33" customWidth="1"/>
    <col min="2299" max="2299" width="7.140625" style="33" customWidth="1"/>
    <col min="2300" max="2300" width="7.85546875" style="33" customWidth="1"/>
    <col min="2301" max="2301" width="8.85546875" style="33" customWidth="1"/>
    <col min="2302" max="2546" width="14.85546875" style="33"/>
    <col min="2547" max="2547" width="8.85546875" style="33" customWidth="1"/>
    <col min="2548" max="2548" width="25.140625" style="33" customWidth="1"/>
    <col min="2549" max="2549" width="7.140625" style="33" customWidth="1"/>
    <col min="2550" max="2550" width="6.42578125" style="33" bestFit="1" customWidth="1"/>
    <col min="2551" max="2551" width="9.140625" style="33" bestFit="1" customWidth="1"/>
    <col min="2552" max="2552" width="1.28515625" style="33" customWidth="1"/>
    <col min="2553" max="2553" width="14.85546875" style="33" customWidth="1"/>
    <col min="2554" max="2554" width="40.85546875" style="33" customWidth="1"/>
    <col min="2555" max="2555" width="7.140625" style="33" customWidth="1"/>
    <col min="2556" max="2556" width="7.85546875" style="33" customWidth="1"/>
    <col min="2557" max="2557" width="8.85546875" style="33" customWidth="1"/>
    <col min="2558" max="2802" width="14.85546875" style="33"/>
    <col min="2803" max="2803" width="8.85546875" style="33" customWidth="1"/>
    <col min="2804" max="2804" width="25.140625" style="33" customWidth="1"/>
    <col min="2805" max="2805" width="7.140625" style="33" customWidth="1"/>
    <col min="2806" max="2806" width="6.42578125" style="33" bestFit="1" customWidth="1"/>
    <col min="2807" max="2807" width="9.140625" style="33" bestFit="1" customWidth="1"/>
    <col min="2808" max="2808" width="1.28515625" style="33" customWidth="1"/>
    <col min="2809" max="2809" width="14.85546875" style="33" customWidth="1"/>
    <col min="2810" max="2810" width="40.85546875" style="33" customWidth="1"/>
    <col min="2811" max="2811" width="7.140625" style="33" customWidth="1"/>
    <col min="2812" max="2812" width="7.85546875" style="33" customWidth="1"/>
    <col min="2813" max="2813" width="8.85546875" style="33" customWidth="1"/>
    <col min="2814" max="3058" width="14.85546875" style="33"/>
    <col min="3059" max="3059" width="8.85546875" style="33" customWidth="1"/>
    <col min="3060" max="3060" width="25.140625" style="33" customWidth="1"/>
    <col min="3061" max="3061" width="7.140625" style="33" customWidth="1"/>
    <col min="3062" max="3062" width="6.42578125" style="33" bestFit="1" customWidth="1"/>
    <col min="3063" max="3063" width="9.140625" style="33" bestFit="1" customWidth="1"/>
    <col min="3064" max="3064" width="1.28515625" style="33" customWidth="1"/>
    <col min="3065" max="3065" width="14.85546875" style="33" customWidth="1"/>
    <col min="3066" max="3066" width="40.85546875" style="33" customWidth="1"/>
    <col min="3067" max="3067" width="7.140625" style="33" customWidth="1"/>
    <col min="3068" max="3068" width="7.85546875" style="33" customWidth="1"/>
    <col min="3069" max="3069" width="8.85546875" style="33" customWidth="1"/>
    <col min="3070" max="3314" width="14.85546875" style="33"/>
    <col min="3315" max="3315" width="8.85546875" style="33" customWidth="1"/>
    <col min="3316" max="3316" width="25.140625" style="33" customWidth="1"/>
    <col min="3317" max="3317" width="7.140625" style="33" customWidth="1"/>
    <col min="3318" max="3318" width="6.42578125" style="33" bestFit="1" customWidth="1"/>
    <col min="3319" max="3319" width="9.140625" style="33" bestFit="1" customWidth="1"/>
    <col min="3320" max="3320" width="1.28515625" style="33" customWidth="1"/>
    <col min="3321" max="3321" width="14.85546875" style="33" customWidth="1"/>
    <col min="3322" max="3322" width="40.85546875" style="33" customWidth="1"/>
    <col min="3323" max="3323" width="7.140625" style="33" customWidth="1"/>
    <col min="3324" max="3324" width="7.85546875" style="33" customWidth="1"/>
    <col min="3325" max="3325" width="8.85546875" style="33" customWidth="1"/>
    <col min="3326" max="3570" width="14.85546875" style="33"/>
    <col min="3571" max="3571" width="8.85546875" style="33" customWidth="1"/>
    <col min="3572" max="3572" width="25.140625" style="33" customWidth="1"/>
    <col min="3573" max="3573" width="7.140625" style="33" customWidth="1"/>
    <col min="3574" max="3574" width="6.42578125" style="33" bestFit="1" customWidth="1"/>
    <col min="3575" max="3575" width="9.140625" style="33" bestFit="1" customWidth="1"/>
    <col min="3576" max="3576" width="1.28515625" style="33" customWidth="1"/>
    <col min="3577" max="3577" width="14.85546875" style="33" customWidth="1"/>
    <col min="3578" max="3578" width="40.85546875" style="33" customWidth="1"/>
    <col min="3579" max="3579" width="7.140625" style="33" customWidth="1"/>
    <col min="3580" max="3580" width="7.85546875" style="33" customWidth="1"/>
    <col min="3581" max="3581" width="8.85546875" style="33" customWidth="1"/>
    <col min="3582" max="3826" width="14.85546875" style="33"/>
    <col min="3827" max="3827" width="8.85546875" style="33" customWidth="1"/>
    <col min="3828" max="3828" width="25.140625" style="33" customWidth="1"/>
    <col min="3829" max="3829" width="7.140625" style="33" customWidth="1"/>
    <col min="3830" max="3830" width="6.42578125" style="33" bestFit="1" customWidth="1"/>
    <col min="3831" max="3831" width="9.140625" style="33" bestFit="1" customWidth="1"/>
    <col min="3832" max="3832" width="1.28515625" style="33" customWidth="1"/>
    <col min="3833" max="3833" width="14.85546875" style="33" customWidth="1"/>
    <col min="3834" max="3834" width="40.85546875" style="33" customWidth="1"/>
    <col min="3835" max="3835" width="7.140625" style="33" customWidth="1"/>
    <col min="3836" max="3836" width="7.85546875" style="33" customWidth="1"/>
    <col min="3837" max="3837" width="8.85546875" style="33" customWidth="1"/>
    <col min="3838" max="4082" width="14.85546875" style="33"/>
    <col min="4083" max="4083" width="8.85546875" style="33" customWidth="1"/>
    <col min="4084" max="4084" width="25.140625" style="33" customWidth="1"/>
    <col min="4085" max="4085" width="7.140625" style="33" customWidth="1"/>
    <col min="4086" max="4086" width="6.42578125" style="33" bestFit="1" customWidth="1"/>
    <col min="4087" max="4087" width="9.140625" style="33" bestFit="1" customWidth="1"/>
    <col min="4088" max="4088" width="1.28515625" style="33" customWidth="1"/>
    <col min="4089" max="4089" width="14.85546875" style="33" customWidth="1"/>
    <col min="4090" max="4090" width="40.85546875" style="33" customWidth="1"/>
    <col min="4091" max="4091" width="7.140625" style="33" customWidth="1"/>
    <col min="4092" max="4092" width="7.85546875" style="33" customWidth="1"/>
    <col min="4093" max="4093" width="8.85546875" style="33" customWidth="1"/>
    <col min="4094" max="4338" width="14.85546875" style="33"/>
    <col min="4339" max="4339" width="8.85546875" style="33" customWidth="1"/>
    <col min="4340" max="4340" width="25.140625" style="33" customWidth="1"/>
    <col min="4341" max="4341" width="7.140625" style="33" customWidth="1"/>
    <col min="4342" max="4342" width="6.42578125" style="33" bestFit="1" customWidth="1"/>
    <col min="4343" max="4343" width="9.140625" style="33" bestFit="1" customWidth="1"/>
    <col min="4344" max="4344" width="1.28515625" style="33" customWidth="1"/>
    <col min="4345" max="4345" width="14.85546875" style="33" customWidth="1"/>
    <col min="4346" max="4346" width="40.85546875" style="33" customWidth="1"/>
    <col min="4347" max="4347" width="7.140625" style="33" customWidth="1"/>
    <col min="4348" max="4348" width="7.85546875" style="33" customWidth="1"/>
    <col min="4349" max="4349" width="8.85546875" style="33" customWidth="1"/>
    <col min="4350" max="4594" width="14.85546875" style="33"/>
    <col min="4595" max="4595" width="8.85546875" style="33" customWidth="1"/>
    <col min="4596" max="4596" width="25.140625" style="33" customWidth="1"/>
    <col min="4597" max="4597" width="7.140625" style="33" customWidth="1"/>
    <col min="4598" max="4598" width="6.42578125" style="33" bestFit="1" customWidth="1"/>
    <col min="4599" max="4599" width="9.140625" style="33" bestFit="1" customWidth="1"/>
    <col min="4600" max="4600" width="1.28515625" style="33" customWidth="1"/>
    <col min="4601" max="4601" width="14.85546875" style="33" customWidth="1"/>
    <col min="4602" max="4602" width="40.85546875" style="33" customWidth="1"/>
    <col min="4603" max="4603" width="7.140625" style="33" customWidth="1"/>
    <col min="4604" max="4604" width="7.85546875" style="33" customWidth="1"/>
    <col min="4605" max="4605" width="8.85546875" style="33" customWidth="1"/>
    <col min="4606" max="4850" width="14.85546875" style="33"/>
    <col min="4851" max="4851" width="8.85546875" style="33" customWidth="1"/>
    <col min="4852" max="4852" width="25.140625" style="33" customWidth="1"/>
    <col min="4853" max="4853" width="7.140625" style="33" customWidth="1"/>
    <col min="4854" max="4854" width="6.42578125" style="33" bestFit="1" customWidth="1"/>
    <col min="4855" max="4855" width="9.140625" style="33" bestFit="1" customWidth="1"/>
    <col min="4856" max="4856" width="1.28515625" style="33" customWidth="1"/>
    <col min="4857" max="4857" width="14.85546875" style="33" customWidth="1"/>
    <col min="4858" max="4858" width="40.85546875" style="33" customWidth="1"/>
    <col min="4859" max="4859" width="7.140625" style="33" customWidth="1"/>
    <col min="4860" max="4860" width="7.85546875" style="33" customWidth="1"/>
    <col min="4861" max="4861" width="8.85546875" style="33" customWidth="1"/>
    <col min="4862" max="5106" width="14.85546875" style="33"/>
    <col min="5107" max="5107" width="8.85546875" style="33" customWidth="1"/>
    <col min="5108" max="5108" width="25.140625" style="33" customWidth="1"/>
    <col min="5109" max="5109" width="7.140625" style="33" customWidth="1"/>
    <col min="5110" max="5110" width="6.42578125" style="33" bestFit="1" customWidth="1"/>
    <col min="5111" max="5111" width="9.140625" style="33" bestFit="1" customWidth="1"/>
    <col min="5112" max="5112" width="1.28515625" style="33" customWidth="1"/>
    <col min="5113" max="5113" width="14.85546875" style="33" customWidth="1"/>
    <col min="5114" max="5114" width="40.85546875" style="33" customWidth="1"/>
    <col min="5115" max="5115" width="7.140625" style="33" customWidth="1"/>
    <col min="5116" max="5116" width="7.85546875" style="33" customWidth="1"/>
    <col min="5117" max="5117" width="8.85546875" style="33" customWidth="1"/>
    <col min="5118" max="5362" width="14.85546875" style="33"/>
    <col min="5363" max="5363" width="8.85546875" style="33" customWidth="1"/>
    <col min="5364" max="5364" width="25.140625" style="33" customWidth="1"/>
    <col min="5365" max="5365" width="7.140625" style="33" customWidth="1"/>
    <col min="5366" max="5366" width="6.42578125" style="33" bestFit="1" customWidth="1"/>
    <col min="5367" max="5367" width="9.140625" style="33" bestFit="1" customWidth="1"/>
    <col min="5368" max="5368" width="1.28515625" style="33" customWidth="1"/>
    <col min="5369" max="5369" width="14.85546875" style="33" customWidth="1"/>
    <col min="5370" max="5370" width="40.85546875" style="33" customWidth="1"/>
    <col min="5371" max="5371" width="7.140625" style="33" customWidth="1"/>
    <col min="5372" max="5372" width="7.85546875" style="33" customWidth="1"/>
    <col min="5373" max="5373" width="8.85546875" style="33" customWidth="1"/>
    <col min="5374" max="5618" width="14.85546875" style="33"/>
    <col min="5619" max="5619" width="8.85546875" style="33" customWidth="1"/>
    <col min="5620" max="5620" width="25.140625" style="33" customWidth="1"/>
    <col min="5621" max="5621" width="7.140625" style="33" customWidth="1"/>
    <col min="5622" max="5622" width="6.42578125" style="33" bestFit="1" customWidth="1"/>
    <col min="5623" max="5623" width="9.140625" style="33" bestFit="1" customWidth="1"/>
    <col min="5624" max="5624" width="1.28515625" style="33" customWidth="1"/>
    <col min="5625" max="5625" width="14.85546875" style="33" customWidth="1"/>
    <col min="5626" max="5626" width="40.85546875" style="33" customWidth="1"/>
    <col min="5627" max="5627" width="7.140625" style="33" customWidth="1"/>
    <col min="5628" max="5628" width="7.85546875" style="33" customWidth="1"/>
    <col min="5629" max="5629" width="8.85546875" style="33" customWidth="1"/>
    <col min="5630" max="5874" width="14.85546875" style="33"/>
    <col min="5875" max="5875" width="8.85546875" style="33" customWidth="1"/>
    <col min="5876" max="5876" width="25.140625" style="33" customWidth="1"/>
    <col min="5877" max="5877" width="7.140625" style="33" customWidth="1"/>
    <col min="5878" max="5878" width="6.42578125" style="33" bestFit="1" customWidth="1"/>
    <col min="5879" max="5879" width="9.140625" style="33" bestFit="1" customWidth="1"/>
    <col min="5880" max="5880" width="1.28515625" style="33" customWidth="1"/>
    <col min="5881" max="5881" width="14.85546875" style="33" customWidth="1"/>
    <col min="5882" max="5882" width="40.85546875" style="33" customWidth="1"/>
    <col min="5883" max="5883" width="7.140625" style="33" customWidth="1"/>
    <col min="5884" max="5884" width="7.85546875" style="33" customWidth="1"/>
    <col min="5885" max="5885" width="8.85546875" style="33" customWidth="1"/>
    <col min="5886" max="6130" width="14.85546875" style="33"/>
    <col min="6131" max="6131" width="8.85546875" style="33" customWidth="1"/>
    <col min="6132" max="6132" width="25.140625" style="33" customWidth="1"/>
    <col min="6133" max="6133" width="7.140625" style="33" customWidth="1"/>
    <col min="6134" max="6134" width="6.42578125" style="33" bestFit="1" customWidth="1"/>
    <col min="6135" max="6135" width="9.140625" style="33" bestFit="1" customWidth="1"/>
    <col min="6136" max="6136" width="1.28515625" style="33" customWidth="1"/>
    <col min="6137" max="6137" width="14.85546875" style="33" customWidth="1"/>
    <col min="6138" max="6138" width="40.85546875" style="33" customWidth="1"/>
    <col min="6139" max="6139" width="7.140625" style="33" customWidth="1"/>
    <col min="6140" max="6140" width="7.85546875" style="33" customWidth="1"/>
    <col min="6141" max="6141" width="8.85546875" style="33" customWidth="1"/>
    <col min="6142" max="6386" width="14.85546875" style="33"/>
    <col min="6387" max="6387" width="8.85546875" style="33" customWidth="1"/>
    <col min="6388" max="6388" width="25.140625" style="33" customWidth="1"/>
    <col min="6389" max="6389" width="7.140625" style="33" customWidth="1"/>
    <col min="6390" max="6390" width="6.42578125" style="33" bestFit="1" customWidth="1"/>
    <col min="6391" max="6391" width="9.140625" style="33" bestFit="1" customWidth="1"/>
    <col min="6392" max="6392" width="1.28515625" style="33" customWidth="1"/>
    <col min="6393" max="6393" width="14.85546875" style="33" customWidth="1"/>
    <col min="6394" max="6394" width="40.85546875" style="33" customWidth="1"/>
    <col min="6395" max="6395" width="7.140625" style="33" customWidth="1"/>
    <col min="6396" max="6396" width="7.85546875" style="33" customWidth="1"/>
    <col min="6397" max="6397" width="8.85546875" style="33" customWidth="1"/>
    <col min="6398" max="6642" width="14.85546875" style="33"/>
    <col min="6643" max="6643" width="8.85546875" style="33" customWidth="1"/>
    <col min="6644" max="6644" width="25.140625" style="33" customWidth="1"/>
    <col min="6645" max="6645" width="7.140625" style="33" customWidth="1"/>
    <col min="6646" max="6646" width="6.42578125" style="33" bestFit="1" customWidth="1"/>
    <col min="6647" max="6647" width="9.140625" style="33" bestFit="1" customWidth="1"/>
    <col min="6648" max="6648" width="1.28515625" style="33" customWidth="1"/>
    <col min="6649" max="6649" width="14.85546875" style="33" customWidth="1"/>
    <col min="6650" max="6650" width="40.85546875" style="33" customWidth="1"/>
    <col min="6651" max="6651" width="7.140625" style="33" customWidth="1"/>
    <col min="6652" max="6652" width="7.85546875" style="33" customWidth="1"/>
    <col min="6653" max="6653" width="8.85546875" style="33" customWidth="1"/>
    <col min="6654" max="6898" width="14.85546875" style="33"/>
    <col min="6899" max="6899" width="8.85546875" style="33" customWidth="1"/>
    <col min="6900" max="6900" width="25.140625" style="33" customWidth="1"/>
    <col min="6901" max="6901" width="7.140625" style="33" customWidth="1"/>
    <col min="6902" max="6902" width="6.42578125" style="33" bestFit="1" customWidth="1"/>
    <col min="6903" max="6903" width="9.140625" style="33" bestFit="1" customWidth="1"/>
    <col min="6904" max="6904" width="1.28515625" style="33" customWidth="1"/>
    <col min="6905" max="6905" width="14.85546875" style="33" customWidth="1"/>
    <col min="6906" max="6906" width="40.85546875" style="33" customWidth="1"/>
    <col min="6907" max="6907" width="7.140625" style="33" customWidth="1"/>
    <col min="6908" max="6908" width="7.85546875" style="33" customWidth="1"/>
    <col min="6909" max="6909" width="8.85546875" style="33" customWidth="1"/>
    <col min="6910" max="7154" width="14.85546875" style="33"/>
    <col min="7155" max="7155" width="8.85546875" style="33" customWidth="1"/>
    <col min="7156" max="7156" width="25.140625" style="33" customWidth="1"/>
    <col min="7157" max="7157" width="7.140625" style="33" customWidth="1"/>
    <col min="7158" max="7158" width="6.42578125" style="33" bestFit="1" customWidth="1"/>
    <col min="7159" max="7159" width="9.140625" style="33" bestFit="1" customWidth="1"/>
    <col min="7160" max="7160" width="1.28515625" style="33" customWidth="1"/>
    <col min="7161" max="7161" width="14.85546875" style="33" customWidth="1"/>
    <col min="7162" max="7162" width="40.85546875" style="33" customWidth="1"/>
    <col min="7163" max="7163" width="7.140625" style="33" customWidth="1"/>
    <col min="7164" max="7164" width="7.85546875" style="33" customWidth="1"/>
    <col min="7165" max="7165" width="8.85546875" style="33" customWidth="1"/>
    <col min="7166" max="7410" width="14.85546875" style="33"/>
    <col min="7411" max="7411" width="8.85546875" style="33" customWidth="1"/>
    <col min="7412" max="7412" width="25.140625" style="33" customWidth="1"/>
    <col min="7413" max="7413" width="7.140625" style="33" customWidth="1"/>
    <col min="7414" max="7414" width="6.42578125" style="33" bestFit="1" customWidth="1"/>
    <col min="7415" max="7415" width="9.140625" style="33" bestFit="1" customWidth="1"/>
    <col min="7416" max="7416" width="1.28515625" style="33" customWidth="1"/>
    <col min="7417" max="7417" width="14.85546875" style="33" customWidth="1"/>
    <col min="7418" max="7418" width="40.85546875" style="33" customWidth="1"/>
    <col min="7419" max="7419" width="7.140625" style="33" customWidth="1"/>
    <col min="7420" max="7420" width="7.85546875" style="33" customWidth="1"/>
    <col min="7421" max="7421" width="8.85546875" style="33" customWidth="1"/>
    <col min="7422" max="7666" width="14.85546875" style="33"/>
    <col min="7667" max="7667" width="8.85546875" style="33" customWidth="1"/>
    <col min="7668" max="7668" width="25.140625" style="33" customWidth="1"/>
    <col min="7669" max="7669" width="7.140625" style="33" customWidth="1"/>
    <col min="7670" max="7670" width="6.42578125" style="33" bestFit="1" customWidth="1"/>
    <col min="7671" max="7671" width="9.140625" style="33" bestFit="1" customWidth="1"/>
    <col min="7672" max="7672" width="1.28515625" style="33" customWidth="1"/>
    <col min="7673" max="7673" width="14.85546875" style="33" customWidth="1"/>
    <col min="7674" max="7674" width="40.85546875" style="33" customWidth="1"/>
    <col min="7675" max="7675" width="7.140625" style="33" customWidth="1"/>
    <col min="7676" max="7676" width="7.85546875" style="33" customWidth="1"/>
    <col min="7677" max="7677" width="8.85546875" style="33" customWidth="1"/>
    <col min="7678" max="7922" width="14.85546875" style="33"/>
    <col min="7923" max="7923" width="8.85546875" style="33" customWidth="1"/>
    <col min="7924" max="7924" width="25.140625" style="33" customWidth="1"/>
    <col min="7925" max="7925" width="7.140625" style="33" customWidth="1"/>
    <col min="7926" max="7926" width="6.42578125" style="33" bestFit="1" customWidth="1"/>
    <col min="7927" max="7927" width="9.140625" style="33" bestFit="1" customWidth="1"/>
    <col min="7928" max="7928" width="1.28515625" style="33" customWidth="1"/>
    <col min="7929" max="7929" width="14.85546875" style="33" customWidth="1"/>
    <col min="7930" max="7930" width="40.85546875" style="33" customWidth="1"/>
    <col min="7931" max="7931" width="7.140625" style="33" customWidth="1"/>
    <col min="7932" max="7932" width="7.85546875" style="33" customWidth="1"/>
    <col min="7933" max="7933" width="8.85546875" style="33" customWidth="1"/>
    <col min="7934" max="8178" width="14.85546875" style="33"/>
    <col min="8179" max="8179" width="8.85546875" style="33" customWidth="1"/>
    <col min="8180" max="8180" width="25.140625" style="33" customWidth="1"/>
    <col min="8181" max="8181" width="7.140625" style="33" customWidth="1"/>
    <col min="8182" max="8182" width="6.42578125" style="33" bestFit="1" customWidth="1"/>
    <col min="8183" max="8183" width="9.140625" style="33" bestFit="1" customWidth="1"/>
    <col min="8184" max="8184" width="1.28515625" style="33" customWidth="1"/>
    <col min="8185" max="8185" width="14.85546875" style="33" customWidth="1"/>
    <col min="8186" max="8186" width="40.85546875" style="33" customWidth="1"/>
    <col min="8187" max="8187" width="7.140625" style="33" customWidth="1"/>
    <col min="8188" max="8188" width="7.85546875" style="33" customWidth="1"/>
    <col min="8189" max="8189" width="8.85546875" style="33" customWidth="1"/>
    <col min="8190" max="8434" width="14.85546875" style="33"/>
    <col min="8435" max="8435" width="8.85546875" style="33" customWidth="1"/>
    <col min="8436" max="8436" width="25.140625" style="33" customWidth="1"/>
    <col min="8437" max="8437" width="7.140625" style="33" customWidth="1"/>
    <col min="8438" max="8438" width="6.42578125" style="33" bestFit="1" customWidth="1"/>
    <col min="8439" max="8439" width="9.140625" style="33" bestFit="1" customWidth="1"/>
    <col min="8440" max="8440" width="1.28515625" style="33" customWidth="1"/>
    <col min="8441" max="8441" width="14.85546875" style="33" customWidth="1"/>
    <col min="8442" max="8442" width="40.85546875" style="33" customWidth="1"/>
    <col min="8443" max="8443" width="7.140625" style="33" customWidth="1"/>
    <col min="8444" max="8444" width="7.85546875" style="33" customWidth="1"/>
    <col min="8445" max="8445" width="8.85546875" style="33" customWidth="1"/>
    <col min="8446" max="8690" width="14.85546875" style="33"/>
    <col min="8691" max="8691" width="8.85546875" style="33" customWidth="1"/>
    <col min="8692" max="8692" width="25.140625" style="33" customWidth="1"/>
    <col min="8693" max="8693" width="7.140625" style="33" customWidth="1"/>
    <col min="8694" max="8694" width="6.42578125" style="33" bestFit="1" customWidth="1"/>
    <col min="8695" max="8695" width="9.140625" style="33" bestFit="1" customWidth="1"/>
    <col min="8696" max="8696" width="1.28515625" style="33" customWidth="1"/>
    <col min="8697" max="8697" width="14.85546875" style="33" customWidth="1"/>
    <col min="8698" max="8698" width="40.85546875" style="33" customWidth="1"/>
    <col min="8699" max="8699" width="7.140625" style="33" customWidth="1"/>
    <col min="8700" max="8700" width="7.85546875" style="33" customWidth="1"/>
    <col min="8701" max="8701" width="8.85546875" style="33" customWidth="1"/>
    <col min="8702" max="8946" width="14.85546875" style="33"/>
    <col min="8947" max="8947" width="8.85546875" style="33" customWidth="1"/>
    <col min="8948" max="8948" width="25.140625" style="33" customWidth="1"/>
    <col min="8949" max="8949" width="7.140625" style="33" customWidth="1"/>
    <col min="8950" max="8950" width="6.42578125" style="33" bestFit="1" customWidth="1"/>
    <col min="8951" max="8951" width="9.140625" style="33" bestFit="1" customWidth="1"/>
    <col min="8952" max="8952" width="1.28515625" style="33" customWidth="1"/>
    <col min="8953" max="8953" width="14.85546875" style="33" customWidth="1"/>
    <col min="8954" max="8954" width="40.85546875" style="33" customWidth="1"/>
    <col min="8955" max="8955" width="7.140625" style="33" customWidth="1"/>
    <col min="8956" max="8956" width="7.85546875" style="33" customWidth="1"/>
    <col min="8957" max="8957" width="8.85546875" style="33" customWidth="1"/>
    <col min="8958" max="9202" width="14.85546875" style="33"/>
    <col min="9203" max="9203" width="8.85546875" style="33" customWidth="1"/>
    <col min="9204" max="9204" width="25.140625" style="33" customWidth="1"/>
    <col min="9205" max="9205" width="7.140625" style="33" customWidth="1"/>
    <col min="9206" max="9206" width="6.42578125" style="33" bestFit="1" customWidth="1"/>
    <col min="9207" max="9207" width="9.140625" style="33" bestFit="1" customWidth="1"/>
    <col min="9208" max="9208" width="1.28515625" style="33" customWidth="1"/>
    <col min="9209" max="9209" width="14.85546875" style="33" customWidth="1"/>
    <col min="9210" max="9210" width="40.85546875" style="33" customWidth="1"/>
    <col min="9211" max="9211" width="7.140625" style="33" customWidth="1"/>
    <col min="9212" max="9212" width="7.85546875" style="33" customWidth="1"/>
    <col min="9213" max="9213" width="8.85546875" style="33" customWidth="1"/>
    <col min="9214" max="9458" width="14.85546875" style="33"/>
    <col min="9459" max="9459" width="8.85546875" style="33" customWidth="1"/>
    <col min="9460" max="9460" width="25.140625" style="33" customWidth="1"/>
    <col min="9461" max="9461" width="7.140625" style="33" customWidth="1"/>
    <col min="9462" max="9462" width="6.42578125" style="33" bestFit="1" customWidth="1"/>
    <col min="9463" max="9463" width="9.140625" style="33" bestFit="1" customWidth="1"/>
    <col min="9464" max="9464" width="1.28515625" style="33" customWidth="1"/>
    <col min="9465" max="9465" width="14.85546875" style="33" customWidth="1"/>
    <col min="9466" max="9466" width="40.85546875" style="33" customWidth="1"/>
    <col min="9467" max="9467" width="7.140625" style="33" customWidth="1"/>
    <col min="9468" max="9468" width="7.85546875" style="33" customWidth="1"/>
    <col min="9469" max="9469" width="8.85546875" style="33" customWidth="1"/>
    <col min="9470" max="9714" width="14.85546875" style="33"/>
    <col min="9715" max="9715" width="8.85546875" style="33" customWidth="1"/>
    <col min="9716" max="9716" width="25.140625" style="33" customWidth="1"/>
    <col min="9717" max="9717" width="7.140625" style="33" customWidth="1"/>
    <col min="9718" max="9718" width="6.42578125" style="33" bestFit="1" customWidth="1"/>
    <col min="9719" max="9719" width="9.140625" style="33" bestFit="1" customWidth="1"/>
    <col min="9720" max="9720" width="1.28515625" style="33" customWidth="1"/>
    <col min="9721" max="9721" width="14.85546875" style="33" customWidth="1"/>
    <col min="9722" max="9722" width="40.85546875" style="33" customWidth="1"/>
    <col min="9723" max="9723" width="7.140625" style="33" customWidth="1"/>
    <col min="9724" max="9724" width="7.85546875" style="33" customWidth="1"/>
    <col min="9725" max="9725" width="8.85546875" style="33" customWidth="1"/>
    <col min="9726" max="9970" width="14.85546875" style="33"/>
    <col min="9971" max="9971" width="8.85546875" style="33" customWidth="1"/>
    <col min="9972" max="9972" width="25.140625" style="33" customWidth="1"/>
    <col min="9973" max="9973" width="7.140625" style="33" customWidth="1"/>
    <col min="9974" max="9974" width="6.42578125" style="33" bestFit="1" customWidth="1"/>
    <col min="9975" max="9975" width="9.140625" style="33" bestFit="1" customWidth="1"/>
    <col min="9976" max="9976" width="1.28515625" style="33" customWidth="1"/>
    <col min="9977" max="9977" width="14.85546875" style="33" customWidth="1"/>
    <col min="9978" max="9978" width="40.85546875" style="33" customWidth="1"/>
    <col min="9979" max="9979" width="7.140625" style="33" customWidth="1"/>
    <col min="9980" max="9980" width="7.85546875" style="33" customWidth="1"/>
    <col min="9981" max="9981" width="8.85546875" style="33" customWidth="1"/>
    <col min="9982" max="10226" width="14.85546875" style="33"/>
    <col min="10227" max="10227" width="8.85546875" style="33" customWidth="1"/>
    <col min="10228" max="10228" width="25.140625" style="33" customWidth="1"/>
    <col min="10229" max="10229" width="7.140625" style="33" customWidth="1"/>
    <col min="10230" max="10230" width="6.42578125" style="33" bestFit="1" customWidth="1"/>
    <col min="10231" max="10231" width="9.140625" style="33" bestFit="1" customWidth="1"/>
    <col min="10232" max="10232" width="1.28515625" style="33" customWidth="1"/>
    <col min="10233" max="10233" width="14.85546875" style="33" customWidth="1"/>
    <col min="10234" max="10234" width="40.85546875" style="33" customWidth="1"/>
    <col min="10235" max="10235" width="7.140625" style="33" customWidth="1"/>
    <col min="10236" max="10236" width="7.85546875" style="33" customWidth="1"/>
    <col min="10237" max="10237" width="8.85546875" style="33" customWidth="1"/>
    <col min="10238" max="10482" width="14.85546875" style="33"/>
    <col min="10483" max="10483" width="8.85546875" style="33" customWidth="1"/>
    <col min="10484" max="10484" width="25.140625" style="33" customWidth="1"/>
    <col min="10485" max="10485" width="7.140625" style="33" customWidth="1"/>
    <col min="10486" max="10486" width="6.42578125" style="33" bestFit="1" customWidth="1"/>
    <col min="10487" max="10487" width="9.140625" style="33" bestFit="1" customWidth="1"/>
    <col min="10488" max="10488" width="1.28515625" style="33" customWidth="1"/>
    <col min="10489" max="10489" width="14.85546875" style="33" customWidth="1"/>
    <col min="10490" max="10490" width="40.85546875" style="33" customWidth="1"/>
    <col min="10491" max="10491" width="7.140625" style="33" customWidth="1"/>
    <col min="10492" max="10492" width="7.85546875" style="33" customWidth="1"/>
    <col min="10493" max="10493" width="8.85546875" style="33" customWidth="1"/>
    <col min="10494" max="10738" width="14.85546875" style="33"/>
    <col min="10739" max="10739" width="8.85546875" style="33" customWidth="1"/>
    <col min="10740" max="10740" width="25.140625" style="33" customWidth="1"/>
    <col min="10741" max="10741" width="7.140625" style="33" customWidth="1"/>
    <col min="10742" max="10742" width="6.42578125" style="33" bestFit="1" customWidth="1"/>
    <col min="10743" max="10743" width="9.140625" style="33" bestFit="1" customWidth="1"/>
    <col min="10744" max="10744" width="1.28515625" style="33" customWidth="1"/>
    <col min="10745" max="10745" width="14.85546875" style="33" customWidth="1"/>
    <col min="10746" max="10746" width="40.85546875" style="33" customWidth="1"/>
    <col min="10747" max="10747" width="7.140625" style="33" customWidth="1"/>
    <col min="10748" max="10748" width="7.85546875" style="33" customWidth="1"/>
    <col min="10749" max="10749" width="8.85546875" style="33" customWidth="1"/>
    <col min="10750" max="10994" width="14.85546875" style="33"/>
    <col min="10995" max="10995" width="8.85546875" style="33" customWidth="1"/>
    <col min="10996" max="10996" width="25.140625" style="33" customWidth="1"/>
    <col min="10997" max="10997" width="7.140625" style="33" customWidth="1"/>
    <col min="10998" max="10998" width="6.42578125" style="33" bestFit="1" customWidth="1"/>
    <col min="10999" max="10999" width="9.140625" style="33" bestFit="1" customWidth="1"/>
    <col min="11000" max="11000" width="1.28515625" style="33" customWidth="1"/>
    <col min="11001" max="11001" width="14.85546875" style="33" customWidth="1"/>
    <col min="11002" max="11002" width="40.85546875" style="33" customWidth="1"/>
    <col min="11003" max="11003" width="7.140625" style="33" customWidth="1"/>
    <col min="11004" max="11004" width="7.85546875" style="33" customWidth="1"/>
    <col min="11005" max="11005" width="8.85546875" style="33" customWidth="1"/>
    <col min="11006" max="11250" width="14.85546875" style="33"/>
    <col min="11251" max="11251" width="8.85546875" style="33" customWidth="1"/>
    <col min="11252" max="11252" width="25.140625" style="33" customWidth="1"/>
    <col min="11253" max="11253" width="7.140625" style="33" customWidth="1"/>
    <col min="11254" max="11254" width="6.42578125" style="33" bestFit="1" customWidth="1"/>
    <col min="11255" max="11255" width="9.140625" style="33" bestFit="1" customWidth="1"/>
    <col min="11256" max="11256" width="1.28515625" style="33" customWidth="1"/>
    <col min="11257" max="11257" width="14.85546875" style="33" customWidth="1"/>
    <col min="11258" max="11258" width="40.85546875" style="33" customWidth="1"/>
    <col min="11259" max="11259" width="7.140625" style="33" customWidth="1"/>
    <col min="11260" max="11260" width="7.85546875" style="33" customWidth="1"/>
    <col min="11261" max="11261" width="8.85546875" style="33" customWidth="1"/>
    <col min="11262" max="11506" width="14.85546875" style="33"/>
    <col min="11507" max="11507" width="8.85546875" style="33" customWidth="1"/>
    <col min="11508" max="11508" width="25.140625" style="33" customWidth="1"/>
    <col min="11509" max="11509" width="7.140625" style="33" customWidth="1"/>
    <col min="11510" max="11510" width="6.42578125" style="33" bestFit="1" customWidth="1"/>
    <col min="11511" max="11511" width="9.140625" style="33" bestFit="1" customWidth="1"/>
    <col min="11512" max="11512" width="1.28515625" style="33" customWidth="1"/>
    <col min="11513" max="11513" width="14.85546875" style="33" customWidth="1"/>
    <col min="11514" max="11514" width="40.85546875" style="33" customWidth="1"/>
    <col min="11515" max="11515" width="7.140625" style="33" customWidth="1"/>
    <col min="11516" max="11516" width="7.85546875" style="33" customWidth="1"/>
    <col min="11517" max="11517" width="8.85546875" style="33" customWidth="1"/>
    <col min="11518" max="11762" width="14.85546875" style="33"/>
    <col min="11763" max="11763" width="8.85546875" style="33" customWidth="1"/>
    <col min="11764" max="11764" width="25.140625" style="33" customWidth="1"/>
    <col min="11765" max="11765" width="7.140625" style="33" customWidth="1"/>
    <col min="11766" max="11766" width="6.42578125" style="33" bestFit="1" customWidth="1"/>
    <col min="11767" max="11767" width="9.140625" style="33" bestFit="1" customWidth="1"/>
    <col min="11768" max="11768" width="1.28515625" style="33" customWidth="1"/>
    <col min="11769" max="11769" width="14.85546875" style="33" customWidth="1"/>
    <col min="11770" max="11770" width="40.85546875" style="33" customWidth="1"/>
    <col min="11771" max="11771" width="7.140625" style="33" customWidth="1"/>
    <col min="11772" max="11772" width="7.85546875" style="33" customWidth="1"/>
    <col min="11773" max="11773" width="8.85546875" style="33" customWidth="1"/>
    <col min="11774" max="12018" width="14.85546875" style="33"/>
    <col min="12019" max="12019" width="8.85546875" style="33" customWidth="1"/>
    <col min="12020" max="12020" width="25.140625" style="33" customWidth="1"/>
    <col min="12021" max="12021" width="7.140625" style="33" customWidth="1"/>
    <col min="12022" max="12022" width="6.42578125" style="33" bestFit="1" customWidth="1"/>
    <col min="12023" max="12023" width="9.140625" style="33" bestFit="1" customWidth="1"/>
    <col min="12024" max="12024" width="1.28515625" style="33" customWidth="1"/>
    <col min="12025" max="12025" width="14.85546875" style="33" customWidth="1"/>
    <col min="12026" max="12026" width="40.85546875" style="33" customWidth="1"/>
    <col min="12027" max="12027" width="7.140625" style="33" customWidth="1"/>
    <col min="12028" max="12028" width="7.85546875" style="33" customWidth="1"/>
    <col min="12029" max="12029" width="8.85546875" style="33" customWidth="1"/>
    <col min="12030" max="12274" width="14.85546875" style="33"/>
    <col min="12275" max="12275" width="8.85546875" style="33" customWidth="1"/>
    <col min="12276" max="12276" width="25.140625" style="33" customWidth="1"/>
    <col min="12277" max="12277" width="7.140625" style="33" customWidth="1"/>
    <col min="12278" max="12278" width="6.42578125" style="33" bestFit="1" customWidth="1"/>
    <col min="12279" max="12279" width="9.140625" style="33" bestFit="1" customWidth="1"/>
    <col min="12280" max="12280" width="1.28515625" style="33" customWidth="1"/>
    <col min="12281" max="12281" width="14.85546875" style="33" customWidth="1"/>
    <col min="12282" max="12282" width="40.85546875" style="33" customWidth="1"/>
    <col min="12283" max="12283" width="7.140625" style="33" customWidth="1"/>
    <col min="12284" max="12284" width="7.85546875" style="33" customWidth="1"/>
    <col min="12285" max="12285" width="8.85546875" style="33" customWidth="1"/>
    <col min="12286" max="12530" width="14.85546875" style="33"/>
    <col min="12531" max="12531" width="8.85546875" style="33" customWidth="1"/>
    <col min="12532" max="12532" width="25.140625" style="33" customWidth="1"/>
    <col min="12533" max="12533" width="7.140625" style="33" customWidth="1"/>
    <col min="12534" max="12534" width="6.42578125" style="33" bestFit="1" customWidth="1"/>
    <col min="12535" max="12535" width="9.140625" style="33" bestFit="1" customWidth="1"/>
    <col min="12536" max="12536" width="1.28515625" style="33" customWidth="1"/>
    <col min="12537" max="12537" width="14.85546875" style="33" customWidth="1"/>
    <col min="12538" max="12538" width="40.85546875" style="33" customWidth="1"/>
    <col min="12539" max="12539" width="7.140625" style="33" customWidth="1"/>
    <col min="12540" max="12540" width="7.85546875" style="33" customWidth="1"/>
    <col min="12541" max="12541" width="8.85546875" style="33" customWidth="1"/>
    <col min="12542" max="12786" width="14.85546875" style="33"/>
    <col min="12787" max="12787" width="8.85546875" style="33" customWidth="1"/>
    <col min="12788" max="12788" width="25.140625" style="33" customWidth="1"/>
    <col min="12789" max="12789" width="7.140625" style="33" customWidth="1"/>
    <col min="12790" max="12790" width="6.42578125" style="33" bestFit="1" customWidth="1"/>
    <col min="12791" max="12791" width="9.140625" style="33" bestFit="1" customWidth="1"/>
    <col min="12792" max="12792" width="1.28515625" style="33" customWidth="1"/>
    <col min="12793" max="12793" width="14.85546875" style="33" customWidth="1"/>
    <col min="12794" max="12794" width="40.85546875" style="33" customWidth="1"/>
    <col min="12795" max="12795" width="7.140625" style="33" customWidth="1"/>
    <col min="12796" max="12796" width="7.85546875" style="33" customWidth="1"/>
    <col min="12797" max="12797" width="8.85546875" style="33" customWidth="1"/>
    <col min="12798" max="13042" width="14.85546875" style="33"/>
    <col min="13043" max="13043" width="8.85546875" style="33" customWidth="1"/>
    <col min="13044" max="13044" width="25.140625" style="33" customWidth="1"/>
    <col min="13045" max="13045" width="7.140625" style="33" customWidth="1"/>
    <col min="13046" max="13046" width="6.42578125" style="33" bestFit="1" customWidth="1"/>
    <col min="13047" max="13047" width="9.140625" style="33" bestFit="1" customWidth="1"/>
    <col min="13048" max="13048" width="1.28515625" style="33" customWidth="1"/>
    <col min="13049" max="13049" width="14.85546875" style="33" customWidth="1"/>
    <col min="13050" max="13050" width="40.85546875" style="33" customWidth="1"/>
    <col min="13051" max="13051" width="7.140625" style="33" customWidth="1"/>
    <col min="13052" max="13052" width="7.85546875" style="33" customWidth="1"/>
    <col min="13053" max="13053" width="8.85546875" style="33" customWidth="1"/>
    <col min="13054" max="13298" width="14.85546875" style="33"/>
    <col min="13299" max="13299" width="8.85546875" style="33" customWidth="1"/>
    <col min="13300" max="13300" width="25.140625" style="33" customWidth="1"/>
    <col min="13301" max="13301" width="7.140625" style="33" customWidth="1"/>
    <col min="13302" max="13302" width="6.42578125" style="33" bestFit="1" customWidth="1"/>
    <col min="13303" max="13303" width="9.140625" style="33" bestFit="1" customWidth="1"/>
    <col min="13304" max="13304" width="1.28515625" style="33" customWidth="1"/>
    <col min="13305" max="13305" width="14.85546875" style="33" customWidth="1"/>
    <col min="13306" max="13306" width="40.85546875" style="33" customWidth="1"/>
    <col min="13307" max="13307" width="7.140625" style="33" customWidth="1"/>
    <col min="13308" max="13308" width="7.85546875" style="33" customWidth="1"/>
    <col min="13309" max="13309" width="8.85546875" style="33" customWidth="1"/>
    <col min="13310" max="13554" width="14.85546875" style="33"/>
    <col min="13555" max="13555" width="8.85546875" style="33" customWidth="1"/>
    <col min="13556" max="13556" width="25.140625" style="33" customWidth="1"/>
    <col min="13557" max="13557" width="7.140625" style="33" customWidth="1"/>
    <col min="13558" max="13558" width="6.42578125" style="33" bestFit="1" customWidth="1"/>
    <col min="13559" max="13559" width="9.140625" style="33" bestFit="1" customWidth="1"/>
    <col min="13560" max="13560" width="1.28515625" style="33" customWidth="1"/>
    <col min="13561" max="13561" width="14.85546875" style="33" customWidth="1"/>
    <col min="13562" max="13562" width="40.85546875" style="33" customWidth="1"/>
    <col min="13563" max="13563" width="7.140625" style="33" customWidth="1"/>
    <col min="13564" max="13564" width="7.85546875" style="33" customWidth="1"/>
    <col min="13565" max="13565" width="8.85546875" style="33" customWidth="1"/>
    <col min="13566" max="13810" width="14.85546875" style="33"/>
    <col min="13811" max="13811" width="8.85546875" style="33" customWidth="1"/>
    <col min="13812" max="13812" width="25.140625" style="33" customWidth="1"/>
    <col min="13813" max="13813" width="7.140625" style="33" customWidth="1"/>
    <col min="13814" max="13814" width="6.42578125" style="33" bestFit="1" customWidth="1"/>
    <col min="13815" max="13815" width="9.140625" style="33" bestFit="1" customWidth="1"/>
    <col min="13816" max="13816" width="1.28515625" style="33" customWidth="1"/>
    <col min="13817" max="13817" width="14.85546875" style="33" customWidth="1"/>
    <col min="13818" max="13818" width="40.85546875" style="33" customWidth="1"/>
    <col min="13819" max="13819" width="7.140625" style="33" customWidth="1"/>
    <col min="13820" max="13820" width="7.85546875" style="33" customWidth="1"/>
    <col min="13821" max="13821" width="8.85546875" style="33" customWidth="1"/>
    <col min="13822" max="14066" width="14.85546875" style="33"/>
    <col min="14067" max="14067" width="8.85546875" style="33" customWidth="1"/>
    <col min="14068" max="14068" width="25.140625" style="33" customWidth="1"/>
    <col min="14069" max="14069" width="7.140625" style="33" customWidth="1"/>
    <col min="14070" max="14070" width="6.42578125" style="33" bestFit="1" customWidth="1"/>
    <col min="14071" max="14071" width="9.140625" style="33" bestFit="1" customWidth="1"/>
    <col min="14072" max="14072" width="1.28515625" style="33" customWidth="1"/>
    <col min="14073" max="14073" width="14.85546875" style="33" customWidth="1"/>
    <col min="14074" max="14074" width="40.85546875" style="33" customWidth="1"/>
    <col min="14075" max="14075" width="7.140625" style="33" customWidth="1"/>
    <col min="14076" max="14076" width="7.85546875" style="33" customWidth="1"/>
    <col min="14077" max="14077" width="8.85546875" style="33" customWidth="1"/>
    <col min="14078" max="14322" width="14.85546875" style="33"/>
    <col min="14323" max="14323" width="8.85546875" style="33" customWidth="1"/>
    <col min="14324" max="14324" width="25.140625" style="33" customWidth="1"/>
    <col min="14325" max="14325" width="7.140625" style="33" customWidth="1"/>
    <col min="14326" max="14326" width="6.42578125" style="33" bestFit="1" customWidth="1"/>
    <col min="14327" max="14327" width="9.140625" style="33" bestFit="1" customWidth="1"/>
    <col min="14328" max="14328" width="1.28515625" style="33" customWidth="1"/>
    <col min="14329" max="14329" width="14.85546875" style="33" customWidth="1"/>
    <col min="14330" max="14330" width="40.85546875" style="33" customWidth="1"/>
    <col min="14331" max="14331" width="7.140625" style="33" customWidth="1"/>
    <col min="14332" max="14332" width="7.85546875" style="33" customWidth="1"/>
    <col min="14333" max="14333" width="8.85546875" style="33" customWidth="1"/>
    <col min="14334" max="14578" width="14.85546875" style="33"/>
    <col min="14579" max="14579" width="8.85546875" style="33" customWidth="1"/>
    <col min="14580" max="14580" width="25.140625" style="33" customWidth="1"/>
    <col min="14581" max="14581" width="7.140625" style="33" customWidth="1"/>
    <col min="14582" max="14582" width="6.42578125" style="33" bestFit="1" customWidth="1"/>
    <col min="14583" max="14583" width="9.140625" style="33" bestFit="1" customWidth="1"/>
    <col min="14584" max="14584" width="1.28515625" style="33" customWidth="1"/>
    <col min="14585" max="14585" width="14.85546875" style="33" customWidth="1"/>
    <col min="14586" max="14586" width="40.85546875" style="33" customWidth="1"/>
    <col min="14587" max="14587" width="7.140625" style="33" customWidth="1"/>
    <col min="14588" max="14588" width="7.85546875" style="33" customWidth="1"/>
    <col min="14589" max="14589" width="8.85546875" style="33" customWidth="1"/>
    <col min="14590" max="14834" width="14.85546875" style="33"/>
    <col min="14835" max="14835" width="8.85546875" style="33" customWidth="1"/>
    <col min="14836" max="14836" width="25.140625" style="33" customWidth="1"/>
    <col min="14837" max="14837" width="7.140625" style="33" customWidth="1"/>
    <col min="14838" max="14838" width="6.42578125" style="33" bestFit="1" customWidth="1"/>
    <col min="14839" max="14839" width="9.140625" style="33" bestFit="1" customWidth="1"/>
    <col min="14840" max="14840" width="1.28515625" style="33" customWidth="1"/>
    <col min="14841" max="14841" width="14.85546875" style="33" customWidth="1"/>
    <col min="14842" max="14842" width="40.85546875" style="33" customWidth="1"/>
    <col min="14843" max="14843" width="7.140625" style="33" customWidth="1"/>
    <col min="14844" max="14844" width="7.85546875" style="33" customWidth="1"/>
    <col min="14845" max="14845" width="8.85546875" style="33" customWidth="1"/>
    <col min="14846" max="15090" width="14.85546875" style="33"/>
    <col min="15091" max="15091" width="8.85546875" style="33" customWidth="1"/>
    <col min="15092" max="15092" width="25.140625" style="33" customWidth="1"/>
    <col min="15093" max="15093" width="7.140625" style="33" customWidth="1"/>
    <col min="15094" max="15094" width="6.42578125" style="33" bestFit="1" customWidth="1"/>
    <col min="15095" max="15095" width="9.140625" style="33" bestFit="1" customWidth="1"/>
    <col min="15096" max="15096" width="1.28515625" style="33" customWidth="1"/>
    <col min="15097" max="15097" width="14.85546875" style="33" customWidth="1"/>
    <col min="15098" max="15098" width="40.85546875" style="33" customWidth="1"/>
    <col min="15099" max="15099" width="7.140625" style="33" customWidth="1"/>
    <col min="15100" max="15100" width="7.85546875" style="33" customWidth="1"/>
    <col min="15101" max="15101" width="8.85546875" style="33" customWidth="1"/>
    <col min="15102" max="15346" width="14.85546875" style="33"/>
    <col min="15347" max="15347" width="8.85546875" style="33" customWidth="1"/>
    <col min="15348" max="15348" width="25.140625" style="33" customWidth="1"/>
    <col min="15349" max="15349" width="7.140625" style="33" customWidth="1"/>
    <col min="15350" max="15350" width="6.42578125" style="33" bestFit="1" customWidth="1"/>
    <col min="15351" max="15351" width="9.140625" style="33" bestFit="1" customWidth="1"/>
    <col min="15352" max="15352" width="1.28515625" style="33" customWidth="1"/>
    <col min="15353" max="15353" width="14.85546875" style="33" customWidth="1"/>
    <col min="15354" max="15354" width="40.85546875" style="33" customWidth="1"/>
    <col min="15355" max="15355" width="7.140625" style="33" customWidth="1"/>
    <col min="15356" max="15356" width="7.85546875" style="33" customWidth="1"/>
    <col min="15357" max="15357" width="8.85546875" style="33" customWidth="1"/>
    <col min="15358" max="15602" width="14.85546875" style="33"/>
    <col min="15603" max="15603" width="8.85546875" style="33" customWidth="1"/>
    <col min="15604" max="15604" width="25.140625" style="33" customWidth="1"/>
    <col min="15605" max="15605" width="7.140625" style="33" customWidth="1"/>
    <col min="15606" max="15606" width="6.42578125" style="33" bestFit="1" customWidth="1"/>
    <col min="15607" max="15607" width="9.140625" style="33" bestFit="1" customWidth="1"/>
    <col min="15608" max="15608" width="1.28515625" style="33" customWidth="1"/>
    <col min="15609" max="15609" width="14.85546875" style="33" customWidth="1"/>
    <col min="15610" max="15610" width="40.85546875" style="33" customWidth="1"/>
    <col min="15611" max="15611" width="7.140625" style="33" customWidth="1"/>
    <col min="15612" max="15612" width="7.85546875" style="33" customWidth="1"/>
    <col min="15613" max="15613" width="8.85546875" style="33" customWidth="1"/>
    <col min="15614" max="15858" width="14.85546875" style="33"/>
    <col min="15859" max="15859" width="8.85546875" style="33" customWidth="1"/>
    <col min="15860" max="15860" width="25.140625" style="33" customWidth="1"/>
    <col min="15861" max="15861" width="7.140625" style="33" customWidth="1"/>
    <col min="15862" max="15862" width="6.42578125" style="33" bestFit="1" customWidth="1"/>
    <col min="15863" max="15863" width="9.140625" style="33" bestFit="1" customWidth="1"/>
    <col min="15864" max="15864" width="1.28515625" style="33" customWidth="1"/>
    <col min="15865" max="15865" width="14.85546875" style="33" customWidth="1"/>
    <col min="15866" max="15866" width="40.85546875" style="33" customWidth="1"/>
    <col min="15867" max="15867" width="7.140625" style="33" customWidth="1"/>
    <col min="15868" max="15868" width="7.85546875" style="33" customWidth="1"/>
    <col min="15869" max="15869" width="8.85546875" style="33" customWidth="1"/>
    <col min="15870" max="16114" width="14.85546875" style="33"/>
    <col min="16115" max="16115" width="8.85546875" style="33" customWidth="1"/>
    <col min="16116" max="16116" width="25.140625" style="33" customWidth="1"/>
    <col min="16117" max="16117" width="7.140625" style="33" customWidth="1"/>
    <col min="16118" max="16118" width="6.42578125" style="33" bestFit="1" customWidth="1"/>
    <col min="16119" max="16119" width="9.140625" style="33" bestFit="1" customWidth="1"/>
    <col min="16120" max="16120" width="1.28515625" style="33" customWidth="1"/>
    <col min="16121" max="16121" width="14.85546875" style="33" customWidth="1"/>
    <col min="16122" max="16122" width="40.85546875" style="33" customWidth="1"/>
    <col min="16123" max="16123" width="7.140625" style="33" customWidth="1"/>
    <col min="16124" max="16124" width="7.85546875" style="33" customWidth="1"/>
    <col min="16125" max="16125" width="8.85546875" style="33" customWidth="1"/>
    <col min="16126" max="16384" width="14.85546875" style="33"/>
  </cols>
  <sheetData>
    <row r="1" spans="1:11" s="6" customFormat="1" ht="15" x14ac:dyDescent="0.25">
      <c r="A1" s="1" t="s">
        <v>30</v>
      </c>
      <c r="B1" s="2"/>
      <c r="C1" s="3"/>
      <c r="D1" s="4"/>
      <c r="E1" s="4"/>
      <c r="F1" s="4" t="s">
        <v>421</v>
      </c>
      <c r="G1" s="4"/>
      <c r="H1" s="4"/>
      <c r="I1" s="209" t="s">
        <v>424</v>
      </c>
      <c r="J1" s="3"/>
      <c r="K1" s="5" t="s">
        <v>31</v>
      </c>
    </row>
    <row r="2" spans="1:11" s="11" customFormat="1" x14ac:dyDescent="0.25">
      <c r="A2" s="7" t="s">
        <v>1</v>
      </c>
      <c r="B2" s="8"/>
      <c r="C2" s="9"/>
      <c r="D2" s="10"/>
      <c r="E2" s="10"/>
      <c r="H2" s="10"/>
      <c r="I2" s="9"/>
      <c r="J2" s="9"/>
      <c r="K2" s="12" t="s">
        <v>2</v>
      </c>
    </row>
    <row r="3" spans="1:11" s="27" customFormat="1" ht="10.5" x14ac:dyDescent="0.15">
      <c r="A3" s="23" t="s">
        <v>32</v>
      </c>
      <c r="B3" s="24"/>
      <c r="C3" s="25" t="s">
        <v>33</v>
      </c>
      <c r="D3" s="25" t="s">
        <v>34</v>
      </c>
      <c r="E3" s="25" t="s">
        <v>35</v>
      </c>
      <c r="F3" s="26"/>
      <c r="G3" s="23" t="s">
        <v>36</v>
      </c>
      <c r="H3" s="24"/>
      <c r="I3" s="25" t="s">
        <v>33</v>
      </c>
      <c r="J3" s="25" t="s">
        <v>34</v>
      </c>
      <c r="K3" s="25" t="s">
        <v>35</v>
      </c>
    </row>
    <row r="4" spans="1:11" ht="10.5" x14ac:dyDescent="0.15">
      <c r="A4" s="28" t="s">
        <v>38</v>
      </c>
      <c r="B4" s="29" t="s">
        <v>39</v>
      </c>
      <c r="C4" s="30">
        <v>59094</v>
      </c>
      <c r="D4" s="31">
        <v>1</v>
      </c>
      <c r="E4" s="31">
        <v>1</v>
      </c>
      <c r="F4" s="27"/>
      <c r="G4" s="28" t="s">
        <v>40</v>
      </c>
      <c r="H4" s="32" t="s">
        <v>41</v>
      </c>
      <c r="I4" s="30">
        <v>59094</v>
      </c>
      <c r="J4" s="31">
        <v>1.0000000000000002</v>
      </c>
      <c r="K4" s="31">
        <v>1</v>
      </c>
    </row>
    <row r="5" spans="1:11" ht="10.5" x14ac:dyDescent="0.15">
      <c r="A5" s="28" t="s">
        <v>42</v>
      </c>
      <c r="B5" s="35" t="s">
        <v>43</v>
      </c>
      <c r="C5" s="36">
        <v>58094</v>
      </c>
      <c r="D5" s="37">
        <v>0.98307780823772295</v>
      </c>
      <c r="E5" s="37">
        <v>0.96416868629106189</v>
      </c>
      <c r="G5" s="28" t="s">
        <v>44</v>
      </c>
      <c r="H5" s="38" t="s">
        <v>45</v>
      </c>
      <c r="I5" s="39">
        <v>41844</v>
      </c>
      <c r="J5" s="40">
        <v>0.70809219210072094</v>
      </c>
      <c r="K5" s="40">
        <v>0.66286795741088689</v>
      </c>
    </row>
    <row r="6" spans="1:11" ht="10.5" x14ac:dyDescent="0.15">
      <c r="A6" s="41" t="s">
        <v>46</v>
      </c>
      <c r="B6" s="35" t="s">
        <v>47</v>
      </c>
      <c r="C6" s="36">
        <v>1000</v>
      </c>
      <c r="D6" s="40">
        <v>1.692219176227705E-2</v>
      </c>
      <c r="E6" s="40">
        <v>3.5831313708938085E-2</v>
      </c>
      <c r="F6" s="42"/>
      <c r="G6" s="41" t="s">
        <v>48</v>
      </c>
      <c r="H6" s="43" t="s">
        <v>49</v>
      </c>
      <c r="I6" s="39">
        <v>3394</v>
      </c>
      <c r="J6" s="40">
        <v>5.7433918841168309E-2</v>
      </c>
      <c r="K6" s="40">
        <v>5.5923172580308433E-2</v>
      </c>
    </row>
    <row r="7" spans="1:11" ht="10.5" x14ac:dyDescent="0.15">
      <c r="A7" s="44"/>
      <c r="B7" s="45" t="s">
        <v>50</v>
      </c>
      <c r="C7" s="46">
        <v>656.09999999999991</v>
      </c>
      <c r="D7" s="47"/>
      <c r="E7" s="46">
        <v>2180</v>
      </c>
      <c r="F7" s="42"/>
      <c r="G7" s="48"/>
      <c r="H7" s="38" t="s">
        <v>51</v>
      </c>
      <c r="I7" s="39">
        <v>7206</v>
      </c>
      <c r="J7" s="40">
        <v>0.12194131383896842</v>
      </c>
      <c r="K7" s="40">
        <v>0.16087102542457496</v>
      </c>
    </row>
    <row r="8" spans="1:11" ht="10.5" x14ac:dyDescent="0.15">
      <c r="A8" s="28"/>
      <c r="B8" s="45" t="s">
        <v>52</v>
      </c>
      <c r="C8" s="36">
        <v>90.068587105624161</v>
      </c>
      <c r="D8" s="49"/>
      <c r="E8" s="50">
        <v>101.07247706422018</v>
      </c>
      <c r="G8" s="51"/>
      <c r="H8" s="38" t="s">
        <v>53</v>
      </c>
      <c r="I8" s="39">
        <v>4065</v>
      </c>
      <c r="J8" s="40">
        <v>6.8788709513656204E-2</v>
      </c>
      <c r="K8" s="40">
        <v>8.1964981074530943E-2</v>
      </c>
    </row>
    <row r="9" spans="1:11" ht="10.5" x14ac:dyDescent="0.15">
      <c r="A9" s="52"/>
      <c r="B9" s="53"/>
      <c r="C9" s="36"/>
      <c r="D9" s="49"/>
      <c r="E9" s="49"/>
      <c r="G9" s="51"/>
      <c r="H9" s="38" t="s">
        <v>54</v>
      </c>
      <c r="I9" s="39">
        <v>2585</v>
      </c>
      <c r="J9" s="40">
        <v>4.3743865705486176E-2</v>
      </c>
      <c r="K9" s="40">
        <v>3.8372863509698735E-2</v>
      </c>
    </row>
    <row r="10" spans="1:11" ht="10.5" x14ac:dyDescent="0.15">
      <c r="A10" s="54" t="s">
        <v>55</v>
      </c>
      <c r="B10" s="55" t="s">
        <v>56</v>
      </c>
      <c r="C10" s="56">
        <v>28734</v>
      </c>
      <c r="D10" s="57">
        <v>0.48624225809726873</v>
      </c>
      <c r="E10" s="57">
        <v>0.48963410759832621</v>
      </c>
      <c r="F10" s="42"/>
      <c r="G10" s="51"/>
      <c r="H10" s="53"/>
      <c r="I10" s="39"/>
      <c r="J10" s="58"/>
      <c r="K10" s="58"/>
    </row>
    <row r="11" spans="1:11" ht="11.25" x14ac:dyDescent="0.15">
      <c r="A11" s="41" t="s">
        <v>46</v>
      </c>
      <c r="B11" s="45" t="s">
        <v>57</v>
      </c>
      <c r="C11" s="36">
        <v>30360</v>
      </c>
      <c r="D11" s="40">
        <v>0.51375774190273127</v>
      </c>
      <c r="E11" s="40">
        <v>0.51036589240167374</v>
      </c>
      <c r="F11" s="42"/>
      <c r="G11" s="59" t="s">
        <v>58</v>
      </c>
      <c r="H11" s="32" t="s">
        <v>59</v>
      </c>
      <c r="I11" s="39">
        <v>17250</v>
      </c>
      <c r="J11" s="40">
        <v>0.29190780789927911</v>
      </c>
      <c r="K11" s="40">
        <v>0.33713204258911311</v>
      </c>
    </row>
    <row r="12" spans="1:11" ht="11.25" x14ac:dyDescent="0.15">
      <c r="A12" s="52"/>
      <c r="B12" s="53"/>
      <c r="C12" s="36"/>
      <c r="D12" s="49"/>
      <c r="E12" s="49"/>
      <c r="G12" s="59" t="s">
        <v>60</v>
      </c>
      <c r="H12" s="60" t="s">
        <v>61</v>
      </c>
      <c r="I12" s="39">
        <v>32750</v>
      </c>
      <c r="J12" s="40">
        <v>0.55420178021457334</v>
      </c>
      <c r="K12" s="40">
        <v>0.56005319100654449</v>
      </c>
    </row>
    <row r="13" spans="1:11" ht="10.5" x14ac:dyDescent="0.15">
      <c r="A13" s="54" t="s">
        <v>62</v>
      </c>
      <c r="B13" s="61" t="s">
        <v>63</v>
      </c>
      <c r="C13" s="62">
        <v>59094</v>
      </c>
      <c r="D13" s="63">
        <v>0.99999999999999989</v>
      </c>
      <c r="E13" s="63">
        <v>0.99999999999999989</v>
      </c>
      <c r="F13" s="42"/>
      <c r="G13" s="59" t="s">
        <v>64</v>
      </c>
      <c r="H13" s="47"/>
      <c r="I13" s="39"/>
      <c r="J13" s="49"/>
      <c r="K13" s="49"/>
    </row>
    <row r="14" spans="1:11" ht="10.5" x14ac:dyDescent="0.15">
      <c r="A14" s="44" t="s">
        <v>65</v>
      </c>
      <c r="B14" s="64" t="s">
        <v>66</v>
      </c>
      <c r="C14" s="65">
        <v>3800</v>
      </c>
      <c r="D14" s="37">
        <v>6.4304328696652785E-2</v>
      </c>
      <c r="E14" s="37">
        <v>5.9762728172171847E-2</v>
      </c>
      <c r="F14" s="42"/>
      <c r="G14" s="59" t="s">
        <v>67</v>
      </c>
      <c r="H14" s="66" t="s">
        <v>68</v>
      </c>
      <c r="I14" s="39"/>
      <c r="J14" s="49"/>
      <c r="K14" s="49"/>
    </row>
    <row r="15" spans="1:11" ht="10.5" x14ac:dyDescent="0.15">
      <c r="A15" s="41" t="s">
        <v>69</v>
      </c>
      <c r="B15" s="67" t="s">
        <v>70</v>
      </c>
      <c r="C15" s="65">
        <v>5682</v>
      </c>
      <c r="D15" s="37">
        <v>9.6151893593258195E-2</v>
      </c>
      <c r="E15" s="37">
        <v>0.10119452840635751</v>
      </c>
      <c r="G15" s="59" t="s">
        <v>71</v>
      </c>
      <c r="H15" s="38" t="s">
        <v>45</v>
      </c>
      <c r="I15" s="39"/>
      <c r="J15" s="39"/>
      <c r="K15" s="39"/>
    </row>
    <row r="16" spans="1:11" ht="10.5" x14ac:dyDescent="0.15">
      <c r="A16" s="28"/>
      <c r="B16" s="45" t="s">
        <v>72</v>
      </c>
      <c r="C16" s="36">
        <v>13294</v>
      </c>
      <c r="D16" s="37">
        <v>0.22496361728771111</v>
      </c>
      <c r="E16" s="37">
        <v>0.26551933847089471</v>
      </c>
      <c r="F16" s="42"/>
      <c r="G16" s="59" t="s">
        <v>73</v>
      </c>
      <c r="H16" s="68" t="s">
        <v>74</v>
      </c>
      <c r="I16" s="39">
        <v>26344</v>
      </c>
      <c r="J16" s="40">
        <v>0.44579821978542661</v>
      </c>
      <c r="K16" s="40">
        <v>0.43994680899345551</v>
      </c>
    </row>
    <row r="17" spans="1:11" ht="10.5" x14ac:dyDescent="0.15">
      <c r="A17" s="28"/>
      <c r="B17" s="45" t="s">
        <v>75</v>
      </c>
      <c r="C17" s="36">
        <v>17744</v>
      </c>
      <c r="D17" s="37">
        <v>0.30026737062984399</v>
      </c>
      <c r="E17" s="37">
        <v>0.27037097550127531</v>
      </c>
      <c r="F17" s="42"/>
      <c r="G17" s="59" t="s">
        <v>76</v>
      </c>
      <c r="H17" s="68" t="s">
        <v>77</v>
      </c>
      <c r="I17" s="39">
        <v>2152</v>
      </c>
      <c r="J17" s="40">
        <v>3.6416556672420212E-2</v>
      </c>
      <c r="K17" s="40">
        <v>3.2009912044222967E-2</v>
      </c>
    </row>
    <row r="18" spans="1:11" ht="10.5" x14ac:dyDescent="0.15">
      <c r="A18" s="28"/>
      <c r="B18" s="45" t="s">
        <v>78</v>
      </c>
      <c r="C18" s="36">
        <v>8870</v>
      </c>
      <c r="D18" s="37">
        <v>0.15009984093139744</v>
      </c>
      <c r="E18" s="37">
        <v>0.15232960270130436</v>
      </c>
      <c r="F18" s="42"/>
      <c r="G18" s="59" t="s">
        <v>79</v>
      </c>
      <c r="H18" s="69" t="s">
        <v>80</v>
      </c>
      <c r="I18" s="39">
        <v>41</v>
      </c>
      <c r="J18" s="40">
        <v>6.9380986225335908E-4</v>
      </c>
      <c r="K18" s="40">
        <v>7.5792645844112232E-4</v>
      </c>
    </row>
    <row r="19" spans="1:11" ht="10.5" x14ac:dyDescent="0.15">
      <c r="A19" s="28"/>
      <c r="B19" s="45" t="s">
        <v>81</v>
      </c>
      <c r="C19" s="36">
        <v>6462</v>
      </c>
      <c r="D19" s="37">
        <v>0.1093512031678343</v>
      </c>
      <c r="E19" s="37">
        <v>0.10071798781871488</v>
      </c>
      <c r="G19" s="59"/>
      <c r="H19" s="70" t="s">
        <v>82</v>
      </c>
      <c r="I19" s="39">
        <v>13307</v>
      </c>
      <c r="J19" s="40">
        <v>0.22518360578062072</v>
      </c>
      <c r="K19" s="40">
        <v>0.19015330991476731</v>
      </c>
    </row>
    <row r="20" spans="1:11" ht="10.5" x14ac:dyDescent="0.15">
      <c r="A20" s="28"/>
      <c r="B20" s="45" t="s">
        <v>83</v>
      </c>
      <c r="C20" s="36">
        <v>2889</v>
      </c>
      <c r="D20" s="37">
        <v>4.8888212001218401E-2</v>
      </c>
      <c r="E20" s="37">
        <v>4.5135201372436894E-2</v>
      </c>
      <c r="F20" s="42"/>
      <c r="G20" s="59"/>
      <c r="H20" s="43" t="s">
        <v>84</v>
      </c>
      <c r="I20" s="39"/>
      <c r="J20" s="36"/>
      <c r="K20" s="36"/>
    </row>
    <row r="21" spans="1:11" ht="10.5" x14ac:dyDescent="0.15">
      <c r="A21" s="48"/>
      <c r="B21" s="71" t="s">
        <v>85</v>
      </c>
      <c r="C21" s="72">
        <v>353</v>
      </c>
      <c r="D21" s="73">
        <v>5.9735336920837987E-3</v>
      </c>
      <c r="E21" s="73">
        <v>4.9696375568444844E-3</v>
      </c>
      <c r="G21" s="74"/>
      <c r="H21" s="70" t="s">
        <v>86</v>
      </c>
      <c r="I21" s="39">
        <v>625</v>
      </c>
      <c r="J21" s="40">
        <v>1.0576369851423156E-2</v>
      </c>
      <c r="K21" s="40">
        <v>1.1318973576959036E-2</v>
      </c>
    </row>
    <row r="22" spans="1:11" ht="10.5" x14ac:dyDescent="0.15">
      <c r="A22" s="54" t="s">
        <v>87</v>
      </c>
      <c r="B22" s="75" t="s">
        <v>88</v>
      </c>
      <c r="C22" s="34">
        <v>49612</v>
      </c>
      <c r="D22" s="76">
        <v>1.0000000000000002</v>
      </c>
      <c r="E22" s="76">
        <v>1</v>
      </c>
      <c r="G22" s="74"/>
      <c r="H22" s="77" t="s">
        <v>89</v>
      </c>
      <c r="I22" s="39">
        <v>416</v>
      </c>
      <c r="J22" s="40">
        <v>7.0396317731072529E-3</v>
      </c>
      <c r="K22" s="40">
        <v>8.1692672167306586E-3</v>
      </c>
    </row>
    <row r="23" spans="1:11" ht="10.5" x14ac:dyDescent="0.15">
      <c r="A23" s="44" t="s">
        <v>90</v>
      </c>
      <c r="B23" s="66" t="s">
        <v>91</v>
      </c>
      <c r="C23" s="39">
        <v>24810</v>
      </c>
      <c r="D23" s="78">
        <v>0.50008062565508349</v>
      </c>
      <c r="E23" s="78">
        <v>0.5494528676442747</v>
      </c>
      <c r="G23" s="74"/>
      <c r="H23" s="68" t="s">
        <v>92</v>
      </c>
      <c r="I23" s="39">
        <v>1203</v>
      </c>
      <c r="J23" s="40">
        <v>2.0357396690019292E-2</v>
      </c>
      <c r="K23" s="40">
        <v>1.7609309333841642E-2</v>
      </c>
    </row>
    <row r="24" spans="1:11" ht="10.5" x14ac:dyDescent="0.15">
      <c r="A24" s="28" t="s">
        <v>93</v>
      </c>
      <c r="B24" s="66" t="s">
        <v>94</v>
      </c>
      <c r="C24" s="39">
        <v>17228</v>
      </c>
      <c r="D24" s="78">
        <v>0.34725469644440859</v>
      </c>
      <c r="E24" s="78">
        <v>0.29533788059911398</v>
      </c>
      <c r="F24" s="42"/>
      <c r="G24" s="74"/>
      <c r="H24" s="68" t="s">
        <v>95</v>
      </c>
      <c r="I24" s="39">
        <v>1150</v>
      </c>
      <c r="J24" s="40">
        <v>1.9460520526618608E-2</v>
      </c>
      <c r="K24" s="40">
        <v>1.8825622452777097E-2</v>
      </c>
    </row>
    <row r="25" spans="1:11" ht="10.5" x14ac:dyDescent="0.15">
      <c r="A25" s="41" t="s">
        <v>96</v>
      </c>
      <c r="B25" s="66" t="s">
        <v>97</v>
      </c>
      <c r="C25" s="39">
        <v>316</v>
      </c>
      <c r="D25" s="78">
        <v>6.369426751592357E-3</v>
      </c>
      <c r="E25" s="78">
        <v>8.5193619403590576E-3</v>
      </c>
      <c r="G25" s="74"/>
      <c r="H25" s="38" t="s">
        <v>98</v>
      </c>
      <c r="I25" s="39"/>
      <c r="J25" s="36"/>
      <c r="K25" s="36"/>
    </row>
    <row r="26" spans="1:11" ht="10.5" x14ac:dyDescent="0.15">
      <c r="A26" s="48" t="s">
        <v>99</v>
      </c>
      <c r="B26" s="66" t="s">
        <v>100</v>
      </c>
      <c r="C26" s="39">
        <v>1324</v>
      </c>
      <c r="D26" s="78">
        <v>2.6687091832621142E-2</v>
      </c>
      <c r="E26" s="78">
        <v>2.8917148528990171E-2</v>
      </c>
      <c r="F26" s="42"/>
      <c r="G26" s="74"/>
      <c r="H26" s="68" t="s">
        <v>101</v>
      </c>
      <c r="I26" s="39">
        <v>1892</v>
      </c>
      <c r="J26" s="40">
        <v>3.2016786814228176E-2</v>
      </c>
      <c r="K26" s="40">
        <v>2.7607584710762557E-2</v>
      </c>
    </row>
    <row r="27" spans="1:11" ht="10.5" x14ac:dyDescent="0.15">
      <c r="A27" s="51" t="s">
        <v>102</v>
      </c>
      <c r="B27" s="66" t="s">
        <v>103</v>
      </c>
      <c r="C27" s="39">
        <v>3842</v>
      </c>
      <c r="D27" s="78">
        <v>7.7440941707651381E-2</v>
      </c>
      <c r="E27" s="78">
        <v>7.6679666581923808E-2</v>
      </c>
      <c r="F27" s="42"/>
      <c r="G27" s="74"/>
      <c r="H27" s="68" t="s">
        <v>104</v>
      </c>
      <c r="I27" s="39">
        <v>464</v>
      </c>
      <c r="J27" s="40">
        <v>7.851896977696551E-3</v>
      </c>
      <c r="K27" s="40">
        <v>6.7577993809510841E-3</v>
      </c>
    </row>
    <row r="28" spans="1:11" ht="10.5" x14ac:dyDescent="0.15">
      <c r="A28" s="28"/>
      <c r="B28" s="66" t="s">
        <v>105</v>
      </c>
      <c r="C28" s="39">
        <v>2092</v>
      </c>
      <c r="D28" s="78">
        <v>4.2167217608643073E-2</v>
      </c>
      <c r="E28" s="78">
        <v>4.109307470533826E-2</v>
      </c>
      <c r="G28" s="74"/>
      <c r="H28" s="68" t="s">
        <v>106</v>
      </c>
      <c r="I28" s="39">
        <v>1144</v>
      </c>
      <c r="J28" s="40">
        <v>1.9358987376044946E-2</v>
      </c>
      <c r="K28" s="40">
        <v>5.6744637783768571E-2</v>
      </c>
    </row>
    <row r="29" spans="1:11" ht="10.5" x14ac:dyDescent="0.15">
      <c r="A29" s="28"/>
      <c r="B29" s="79"/>
      <c r="C29" s="72"/>
      <c r="D29" s="80"/>
      <c r="E29" s="80"/>
      <c r="F29" s="42"/>
      <c r="G29" s="74"/>
      <c r="H29" s="68" t="s">
        <v>107</v>
      </c>
      <c r="I29" s="39">
        <v>1156</v>
      </c>
      <c r="J29" s="40">
        <v>1.956205367719227E-2</v>
      </c>
      <c r="K29" s="40">
        <v>2.9468362243462318E-2</v>
      </c>
    </row>
    <row r="30" spans="1:11" ht="10.5" x14ac:dyDescent="0.15">
      <c r="A30" s="54" t="s">
        <v>108</v>
      </c>
      <c r="B30" s="75" t="s">
        <v>109</v>
      </c>
      <c r="C30" s="34">
        <v>48623</v>
      </c>
      <c r="D30" s="76">
        <v>1</v>
      </c>
      <c r="E30" s="76">
        <v>1</v>
      </c>
      <c r="G30" s="74"/>
      <c r="H30" s="68" t="s">
        <v>110</v>
      </c>
      <c r="I30" s="39">
        <v>2550</v>
      </c>
      <c r="J30" s="40">
        <v>4.3151588993806479E-2</v>
      </c>
      <c r="K30" s="40">
        <v>4.0292641305630442E-2</v>
      </c>
    </row>
    <row r="31" spans="1:11" ht="10.5" x14ac:dyDescent="0.15">
      <c r="A31" s="44" t="s">
        <v>111</v>
      </c>
      <c r="B31" s="81" t="s">
        <v>112</v>
      </c>
      <c r="C31" s="34">
        <v>22618</v>
      </c>
      <c r="D31" s="82">
        <v>0.46517080394052196</v>
      </c>
      <c r="E31" s="82">
        <v>0.41097097413710326</v>
      </c>
      <c r="F31" s="42"/>
      <c r="G31" s="83"/>
      <c r="H31" s="38" t="s">
        <v>113</v>
      </c>
      <c r="I31" s="39"/>
      <c r="J31" s="36"/>
      <c r="K31" s="36"/>
    </row>
    <row r="32" spans="1:11" ht="10.5" x14ac:dyDescent="0.15">
      <c r="A32" s="41" t="s">
        <v>114</v>
      </c>
      <c r="B32" s="84" t="s">
        <v>115</v>
      </c>
      <c r="C32" s="39">
        <v>15884</v>
      </c>
      <c r="D32" s="78">
        <v>0.32667667564732739</v>
      </c>
      <c r="E32" s="78">
        <v>0.28100130472355112</v>
      </c>
      <c r="F32" s="42"/>
      <c r="G32" s="83"/>
      <c r="H32" s="68" t="s">
        <v>116</v>
      </c>
      <c r="I32" s="39">
        <v>2311</v>
      </c>
      <c r="J32" s="40">
        <v>3.9107185162622266E-2</v>
      </c>
      <c r="K32" s="40">
        <v>4.9024680263958099E-2</v>
      </c>
    </row>
    <row r="33" spans="1:11" ht="10.5" x14ac:dyDescent="0.15">
      <c r="A33" s="48" t="s">
        <v>99</v>
      </c>
      <c r="B33" s="84" t="s">
        <v>117</v>
      </c>
      <c r="C33" s="39">
        <v>6734</v>
      </c>
      <c r="D33" s="78">
        <v>0.13849412829319457</v>
      </c>
      <c r="E33" s="78">
        <v>0.12996966941355217</v>
      </c>
      <c r="F33" s="42"/>
      <c r="G33" s="83"/>
      <c r="H33" s="68" t="s">
        <v>118</v>
      </c>
      <c r="I33" s="39">
        <v>922</v>
      </c>
      <c r="J33" s="40">
        <v>1.560226080481944E-2</v>
      </c>
      <c r="K33" s="40">
        <v>1.5866532327605768E-2</v>
      </c>
    </row>
    <row r="34" spans="1:11" ht="10.5" x14ac:dyDescent="0.15">
      <c r="A34" s="51" t="s">
        <v>102</v>
      </c>
      <c r="B34" s="60" t="s">
        <v>119</v>
      </c>
      <c r="C34" s="34">
        <v>26005</v>
      </c>
      <c r="D34" s="82">
        <v>0.53482919605947798</v>
      </c>
      <c r="E34" s="82">
        <v>0.58902902586289674</v>
      </c>
      <c r="F34" s="42"/>
      <c r="G34" s="83"/>
      <c r="H34" s="68" t="s">
        <v>120</v>
      </c>
      <c r="I34" s="39">
        <v>832</v>
      </c>
      <c r="J34" s="40">
        <v>1.4079263546214506E-2</v>
      </c>
      <c r="K34" s="40">
        <v>1.7073768482967079E-2</v>
      </c>
    </row>
    <row r="35" spans="1:11" ht="10.5" x14ac:dyDescent="0.15">
      <c r="A35" s="28"/>
      <c r="B35" s="84" t="s">
        <v>91</v>
      </c>
      <c r="C35" s="39">
        <v>18515</v>
      </c>
      <c r="D35" s="78">
        <v>0.3807868704111223</v>
      </c>
      <c r="E35" s="78">
        <v>0.4292088630831013</v>
      </c>
      <c r="F35" s="42"/>
      <c r="G35" s="83"/>
      <c r="H35" s="38" t="s">
        <v>121</v>
      </c>
      <c r="I35" s="39"/>
      <c r="J35" s="36"/>
      <c r="K35" s="36"/>
    </row>
    <row r="36" spans="1:11" ht="10.5" x14ac:dyDescent="0.15">
      <c r="A36" s="28"/>
      <c r="B36" s="84" t="s">
        <v>115</v>
      </c>
      <c r="C36" s="39">
        <v>1342</v>
      </c>
      <c r="D36" s="78">
        <v>2.7600106945272814E-2</v>
      </c>
      <c r="E36" s="78">
        <v>2.879993674067631E-2</v>
      </c>
      <c r="F36" s="42"/>
      <c r="G36" s="83"/>
      <c r="H36" s="68" t="s">
        <v>122</v>
      </c>
      <c r="I36" s="39">
        <v>1134</v>
      </c>
      <c r="J36" s="40">
        <v>1.9189765458422176E-2</v>
      </c>
      <c r="K36" s="40">
        <v>1.5576069493233124E-2</v>
      </c>
    </row>
    <row r="37" spans="1:11" ht="10.5" x14ac:dyDescent="0.15">
      <c r="A37" s="28"/>
      <c r="B37" s="84" t="s">
        <v>100</v>
      </c>
      <c r="C37" s="39">
        <v>1049</v>
      </c>
      <c r="D37" s="78">
        <v>2.1574152150216977E-2</v>
      </c>
      <c r="E37" s="78">
        <v>2.4688080700822936E-2</v>
      </c>
      <c r="G37" s="83"/>
      <c r="H37" s="68" t="s">
        <v>123</v>
      </c>
      <c r="I37" s="39">
        <v>1451</v>
      </c>
      <c r="J37" s="40">
        <v>2.4554100247064E-2</v>
      </c>
      <c r="K37" s="40">
        <v>2.2796794016465612E-2</v>
      </c>
    </row>
    <row r="38" spans="1:11" x14ac:dyDescent="0.2">
      <c r="A38" s="48"/>
      <c r="B38" s="84" t="s">
        <v>103</v>
      </c>
      <c r="C38" s="39">
        <v>3193</v>
      </c>
      <c r="D38" s="78">
        <v>6.566851078707607E-2</v>
      </c>
      <c r="E38" s="78">
        <v>6.6456178797959883E-2</v>
      </c>
      <c r="F38" s="42"/>
      <c r="G38" s="83"/>
      <c r="H38" s="85"/>
      <c r="I38" s="86"/>
      <c r="J38" s="86"/>
      <c r="K38" s="86"/>
    </row>
    <row r="39" spans="1:11" ht="10.5" x14ac:dyDescent="0.15">
      <c r="A39" s="48"/>
      <c r="B39" s="84" t="s">
        <v>105</v>
      </c>
      <c r="C39" s="39">
        <v>1906</v>
      </c>
      <c r="D39" s="78">
        <v>3.9199555765789852E-2</v>
      </c>
      <c r="E39" s="78">
        <v>3.9875966540336288E-2</v>
      </c>
      <c r="F39" s="42"/>
      <c r="G39" s="87" t="s">
        <v>124</v>
      </c>
      <c r="H39" s="88" t="s">
        <v>125</v>
      </c>
      <c r="I39" s="89">
        <v>59094</v>
      </c>
      <c r="J39" s="90">
        <v>1</v>
      </c>
      <c r="K39" s="91">
        <v>1</v>
      </c>
    </row>
    <row r="40" spans="1:11" ht="10.5" x14ac:dyDescent="0.15">
      <c r="A40" s="52"/>
      <c r="B40" s="92"/>
      <c r="C40" s="93"/>
      <c r="D40" s="94"/>
      <c r="E40" s="94"/>
      <c r="F40" s="42"/>
      <c r="G40" s="228" t="s">
        <v>127</v>
      </c>
      <c r="H40" s="95" t="s">
        <v>128</v>
      </c>
      <c r="I40" s="96">
        <v>20808</v>
      </c>
      <c r="J40" s="97">
        <v>0.35211696618946087</v>
      </c>
      <c r="K40" s="98">
        <v>0.38457852591246178</v>
      </c>
    </row>
    <row r="41" spans="1:11" ht="10.5" x14ac:dyDescent="0.15">
      <c r="A41" s="52" t="s">
        <v>129</v>
      </c>
      <c r="B41" s="99"/>
      <c r="C41" s="100"/>
      <c r="D41" s="100"/>
      <c r="E41" s="100"/>
      <c r="F41" s="42"/>
      <c r="G41" s="229"/>
      <c r="H41" s="95" t="s">
        <v>130</v>
      </c>
      <c r="I41" s="96">
        <v>675</v>
      </c>
      <c r="J41" s="97">
        <v>1.1422479439537008E-2</v>
      </c>
      <c r="K41" s="98">
        <v>1.4317662936942335E-2</v>
      </c>
    </row>
    <row r="42" spans="1:11" ht="10.5" x14ac:dyDescent="0.15">
      <c r="A42" s="28" t="s">
        <v>131</v>
      </c>
      <c r="B42" s="29" t="s">
        <v>126</v>
      </c>
      <c r="C42" s="34">
        <v>59094</v>
      </c>
      <c r="D42" s="76">
        <v>1.0698886519782045</v>
      </c>
      <c r="E42" s="76">
        <v>1.0558868647260118</v>
      </c>
      <c r="F42" s="42"/>
      <c r="G42" s="229"/>
      <c r="H42" s="95" t="s">
        <v>132</v>
      </c>
      <c r="I42" s="96">
        <v>951</v>
      </c>
      <c r="J42" s="97">
        <v>1.6093004365925475E-2</v>
      </c>
      <c r="K42" s="98">
        <v>1.6299999443582132E-2</v>
      </c>
    </row>
    <row r="43" spans="1:11" ht="10.5" x14ac:dyDescent="0.15">
      <c r="A43" s="41" t="s">
        <v>133</v>
      </c>
      <c r="B43" s="66" t="s">
        <v>134</v>
      </c>
      <c r="C43" s="39">
        <v>2154</v>
      </c>
      <c r="D43" s="78">
        <v>3.6450401055944763E-2</v>
      </c>
      <c r="E43" s="78">
        <v>4.8085214534034075E-2</v>
      </c>
      <c r="F43" s="42"/>
      <c r="G43" s="229"/>
      <c r="H43" s="95" t="s">
        <v>135</v>
      </c>
      <c r="I43" s="96">
        <v>4588</v>
      </c>
      <c r="J43" s="97">
        <v>7.7639015805327102E-2</v>
      </c>
      <c r="K43" s="98">
        <v>5.095016317975111E-2</v>
      </c>
    </row>
    <row r="44" spans="1:11" ht="10.5" x14ac:dyDescent="0.15">
      <c r="A44" s="51" t="s">
        <v>136</v>
      </c>
      <c r="B44" s="66" t="s">
        <v>137</v>
      </c>
      <c r="C44" s="39">
        <v>39547</v>
      </c>
      <c r="D44" s="78">
        <v>0.6692219176227705</v>
      </c>
      <c r="E44" s="78">
        <v>0.68785229964872152</v>
      </c>
      <c r="F44" s="42"/>
      <c r="G44" s="229"/>
      <c r="H44" s="95" t="s">
        <v>138</v>
      </c>
      <c r="I44" s="96">
        <v>5112</v>
      </c>
      <c r="J44" s="97">
        <v>8.6506244288760276E-2</v>
      </c>
      <c r="K44" s="98">
        <v>0.13790005765687263</v>
      </c>
    </row>
    <row r="45" spans="1:11" ht="10.5" x14ac:dyDescent="0.15">
      <c r="A45" s="48" t="s">
        <v>139</v>
      </c>
      <c r="B45" s="66" t="s">
        <v>140</v>
      </c>
      <c r="C45" s="39">
        <v>1952</v>
      </c>
      <c r="D45" s="78">
        <v>3.3032118319964804E-2</v>
      </c>
      <c r="E45" s="78">
        <v>2.7711969791865226E-2</v>
      </c>
      <c r="F45" s="42"/>
      <c r="G45" s="229"/>
      <c r="H45" s="95" t="s">
        <v>141</v>
      </c>
      <c r="I45" s="96">
        <v>128</v>
      </c>
      <c r="J45" s="97">
        <v>2.1660405455714623E-3</v>
      </c>
      <c r="K45" s="98">
        <v>2.353793407401356E-3</v>
      </c>
    </row>
    <row r="46" spans="1:11" ht="10.5" x14ac:dyDescent="0.15">
      <c r="A46" s="48" t="s">
        <v>142</v>
      </c>
      <c r="B46" s="66" t="s">
        <v>143</v>
      </c>
      <c r="C46" s="39">
        <v>7612</v>
      </c>
      <c r="D46" s="78">
        <v>0.1288117236944529</v>
      </c>
      <c r="E46" s="78">
        <v>0.11512766749267035</v>
      </c>
      <c r="F46" s="42"/>
      <c r="G46" s="229"/>
      <c r="H46" s="95" t="s">
        <v>144</v>
      </c>
      <c r="I46" s="96">
        <v>369</v>
      </c>
      <c r="J46" s="97">
        <v>6.2442887602802317E-3</v>
      </c>
      <c r="K46" s="98">
        <v>6.4589467849395024E-3</v>
      </c>
    </row>
    <row r="47" spans="1:11" ht="10.5" x14ac:dyDescent="0.15">
      <c r="A47" s="28"/>
      <c r="B47" s="66" t="s">
        <v>145</v>
      </c>
      <c r="C47" s="39">
        <v>978</v>
      </c>
      <c r="D47" s="78">
        <v>1.6549903543506956E-2</v>
      </c>
      <c r="E47" s="78">
        <v>1.4364294856084743E-2</v>
      </c>
      <c r="F47" s="42"/>
      <c r="G47" s="229"/>
      <c r="H47" s="95" t="s">
        <v>146</v>
      </c>
      <c r="I47" s="96">
        <v>13917</v>
      </c>
      <c r="J47" s="97">
        <v>0.23550614275560972</v>
      </c>
      <c r="K47" s="98">
        <v>0.2907554387068958</v>
      </c>
    </row>
    <row r="48" spans="1:11" ht="10.5" x14ac:dyDescent="0.15">
      <c r="A48" s="28"/>
      <c r="B48" s="66" t="s">
        <v>147</v>
      </c>
      <c r="C48" s="39">
        <v>1134</v>
      </c>
      <c r="D48" s="78">
        <v>1.9189765458422176E-2</v>
      </c>
      <c r="E48" s="78">
        <v>1.6828690466465158E-2</v>
      </c>
      <c r="F48" s="42"/>
      <c r="G48" s="229"/>
      <c r="H48" s="101" t="s">
        <v>148</v>
      </c>
      <c r="I48" s="102">
        <v>12546</v>
      </c>
      <c r="J48" s="103">
        <v>0.21230581784952787</v>
      </c>
      <c r="K48" s="104">
        <v>9.6385411978868824E-2</v>
      </c>
    </row>
    <row r="49" spans="1:11" ht="10.5" x14ac:dyDescent="0.15">
      <c r="A49" s="28"/>
      <c r="B49" s="66" t="s">
        <v>149</v>
      </c>
      <c r="C49" s="39">
        <v>3575</v>
      </c>
      <c r="D49" s="78">
        <v>6.0496835550140453E-2</v>
      </c>
      <c r="E49" s="78">
        <v>6.2036507547495214E-2</v>
      </c>
      <c r="G49" s="230"/>
      <c r="H49" s="106"/>
      <c r="I49" s="72"/>
      <c r="J49" s="107"/>
      <c r="K49" s="107"/>
    </row>
    <row r="50" spans="1:11" ht="10.5" x14ac:dyDescent="0.15">
      <c r="A50" s="28"/>
      <c r="B50" s="66" t="s">
        <v>150</v>
      </c>
      <c r="C50" s="39">
        <v>3553</v>
      </c>
      <c r="D50" s="78">
        <v>6.0124547331370362E-2</v>
      </c>
      <c r="E50" s="78">
        <v>4.5684357668672675E-2</v>
      </c>
      <c r="F50" s="42"/>
      <c r="G50" s="28" t="s">
        <v>151</v>
      </c>
      <c r="H50" s="81" t="s">
        <v>152</v>
      </c>
      <c r="I50" s="30">
        <v>27080</v>
      </c>
      <c r="J50" s="108">
        <v>1</v>
      </c>
      <c r="K50" s="108">
        <v>1</v>
      </c>
    </row>
    <row r="51" spans="1:11" ht="10.5" x14ac:dyDescent="0.15">
      <c r="A51" s="28"/>
      <c r="B51" s="66" t="s">
        <v>153</v>
      </c>
      <c r="C51" s="39">
        <v>81</v>
      </c>
      <c r="D51" s="78">
        <v>1.3706975327444412E-3</v>
      </c>
      <c r="E51" s="78">
        <v>1.3842369450571396E-3</v>
      </c>
      <c r="F51" s="42"/>
      <c r="G51" s="44" t="s">
        <v>154</v>
      </c>
      <c r="H51" s="47" t="s">
        <v>155</v>
      </c>
      <c r="I51" s="36">
        <v>19482</v>
      </c>
      <c r="J51" s="109">
        <v>0.71942392909896602</v>
      </c>
      <c r="K51" s="109">
        <v>0.71175179937252653</v>
      </c>
    </row>
    <row r="52" spans="1:11" ht="10.5" x14ac:dyDescent="0.15">
      <c r="A52" s="28"/>
      <c r="B52" s="66" t="s">
        <v>156</v>
      </c>
      <c r="C52" s="39">
        <v>517</v>
      </c>
      <c r="D52" s="78">
        <v>8.7487731410972342E-3</v>
      </c>
      <c r="E52" s="78">
        <v>8.1692672167306586E-3</v>
      </c>
      <c r="F52" s="42"/>
      <c r="G52" s="41" t="s">
        <v>157</v>
      </c>
      <c r="H52" s="47" t="s">
        <v>158</v>
      </c>
      <c r="I52" s="36">
        <v>3029</v>
      </c>
      <c r="J52" s="109">
        <v>0.11185376661742984</v>
      </c>
      <c r="K52" s="109">
        <v>0.11975311173539484</v>
      </c>
    </row>
    <row r="53" spans="1:11" ht="10.5" x14ac:dyDescent="0.15">
      <c r="A53" s="28"/>
      <c r="B53" s="66" t="s">
        <v>159</v>
      </c>
      <c r="C53" s="39">
        <v>2119</v>
      </c>
      <c r="D53" s="78">
        <v>3.5858124344265066E-2</v>
      </c>
      <c r="E53" s="78">
        <v>2.8556127404260726E-2</v>
      </c>
      <c r="G53" s="48" t="s">
        <v>99</v>
      </c>
      <c r="H53" s="47" t="s">
        <v>160</v>
      </c>
      <c r="I53" s="36">
        <v>554</v>
      </c>
      <c r="J53" s="109">
        <v>2.0457902511078287E-2</v>
      </c>
      <c r="K53" s="109">
        <v>2.4391494248159618E-2</v>
      </c>
    </row>
    <row r="54" spans="1:11" ht="10.5" x14ac:dyDescent="0.15">
      <c r="A54" s="110"/>
      <c r="B54" s="71" t="s">
        <v>161</v>
      </c>
      <c r="C54" s="72">
        <v>2</v>
      </c>
      <c r="D54" s="80">
        <v>3.3844383524554098E-5</v>
      </c>
      <c r="E54" s="80">
        <v>8.6231153954379188E-5</v>
      </c>
      <c r="F54" s="111"/>
      <c r="G54" s="51" t="s">
        <v>102</v>
      </c>
      <c r="H54" s="106" t="s">
        <v>162</v>
      </c>
      <c r="I54" s="72">
        <v>4015</v>
      </c>
      <c r="J54" s="107">
        <v>0.14826440177252584</v>
      </c>
      <c r="K54" s="107">
        <v>0.14410359464391903</v>
      </c>
    </row>
    <row r="55" spans="1:11" ht="15" x14ac:dyDescent="0.15">
      <c r="A55" s="1" t="s">
        <v>30</v>
      </c>
      <c r="B55" s="2"/>
      <c r="C55" s="3"/>
      <c r="D55" s="4"/>
      <c r="E55" s="4"/>
      <c r="F55" s="4" t="s">
        <v>421</v>
      </c>
      <c r="G55" s="4"/>
      <c r="H55" s="4"/>
      <c r="I55" s="3"/>
      <c r="J55" s="3"/>
      <c r="K55" s="5" t="s">
        <v>163</v>
      </c>
    </row>
    <row r="56" spans="1:11" x14ac:dyDescent="0.15">
      <c r="A56" s="7" t="s">
        <v>1</v>
      </c>
      <c r="B56" s="8"/>
      <c r="C56" s="9"/>
      <c r="D56" s="10"/>
      <c r="E56" s="10"/>
      <c r="F56" s="11"/>
      <c r="G56" s="11"/>
      <c r="H56" s="10"/>
      <c r="I56" s="9"/>
      <c r="J56" s="9"/>
      <c r="K56" s="12" t="s">
        <v>2</v>
      </c>
    </row>
    <row r="57" spans="1:11" ht="10.5" x14ac:dyDescent="0.15">
      <c r="A57" s="52" t="s">
        <v>36</v>
      </c>
      <c r="B57" s="99"/>
      <c r="C57" s="25" t="s">
        <v>33</v>
      </c>
      <c r="D57" s="100" t="s">
        <v>34</v>
      </c>
      <c r="E57" s="100" t="s">
        <v>35</v>
      </c>
      <c r="F57" s="26"/>
      <c r="G57" s="112" t="s">
        <v>164</v>
      </c>
      <c r="H57" s="113"/>
      <c r="I57" s="114" t="s">
        <v>33</v>
      </c>
      <c r="J57" s="114" t="s">
        <v>34</v>
      </c>
      <c r="K57" s="114" t="s">
        <v>35</v>
      </c>
    </row>
    <row r="58" spans="1:11" ht="10.5" x14ac:dyDescent="0.15">
      <c r="A58" s="28" t="s">
        <v>165</v>
      </c>
      <c r="B58" s="29" t="s">
        <v>126</v>
      </c>
      <c r="C58" s="34">
        <v>59094</v>
      </c>
      <c r="D58" s="31">
        <v>1</v>
      </c>
      <c r="E58" s="31">
        <v>1</v>
      </c>
      <c r="F58" s="27"/>
      <c r="G58" s="28" t="s">
        <v>151</v>
      </c>
      <c r="H58" s="115" t="s">
        <v>166</v>
      </c>
      <c r="I58" s="116">
        <v>27080</v>
      </c>
      <c r="J58" s="31">
        <v>1</v>
      </c>
      <c r="K58" s="31">
        <v>1</v>
      </c>
    </row>
    <row r="59" spans="1:11" ht="10.5" x14ac:dyDescent="0.15">
      <c r="A59" s="28" t="s">
        <v>167</v>
      </c>
      <c r="B59" s="45" t="s">
        <v>137</v>
      </c>
      <c r="C59" s="36">
        <v>32582</v>
      </c>
      <c r="D59" s="37">
        <v>0.55135885199851087</v>
      </c>
      <c r="E59" s="37">
        <v>0.5750029500131616</v>
      </c>
      <c r="G59" s="28" t="s">
        <v>168</v>
      </c>
      <c r="H59" s="60" t="s">
        <v>169</v>
      </c>
      <c r="I59" s="117">
        <v>10520</v>
      </c>
      <c r="J59" s="118">
        <v>0.38847858197932056</v>
      </c>
      <c r="K59" s="118">
        <v>0.32852133614944534</v>
      </c>
    </row>
    <row r="60" spans="1:11" ht="10.5" x14ac:dyDescent="0.15">
      <c r="A60" s="41" t="s">
        <v>170</v>
      </c>
      <c r="B60" s="66" t="s">
        <v>171</v>
      </c>
      <c r="C60" s="39">
        <v>1649</v>
      </c>
      <c r="D60" s="37">
        <v>2.7904694215994855E-2</v>
      </c>
      <c r="E60" s="37">
        <v>2.3650028592435257E-2</v>
      </c>
      <c r="F60" s="42"/>
      <c r="G60" s="41" t="s">
        <v>172</v>
      </c>
      <c r="H60" s="119" t="s">
        <v>173</v>
      </c>
      <c r="I60" s="46">
        <v>5608</v>
      </c>
      <c r="J60" s="40">
        <v>0.20709010339734121</v>
      </c>
      <c r="K60" s="40">
        <v>0.17064818422293765</v>
      </c>
    </row>
    <row r="61" spans="1:11" ht="10.5" x14ac:dyDescent="0.15">
      <c r="A61" s="28"/>
      <c r="B61" s="66" t="s">
        <v>174</v>
      </c>
      <c r="C61" s="39">
        <v>5057</v>
      </c>
      <c r="D61" s="37">
        <v>8.5575523741835038E-2</v>
      </c>
      <c r="E61" s="37">
        <v>7.9387123419473724E-2</v>
      </c>
      <c r="G61" s="48"/>
      <c r="H61" s="119" t="s">
        <v>175</v>
      </c>
      <c r="I61" s="46">
        <v>4752</v>
      </c>
      <c r="J61" s="40">
        <v>0.17548005908419498</v>
      </c>
      <c r="K61" s="40">
        <v>0.15096274119794123</v>
      </c>
    </row>
    <row r="62" spans="1:11" ht="10.5" x14ac:dyDescent="0.15">
      <c r="A62" s="28"/>
      <c r="B62" s="66" t="s">
        <v>176</v>
      </c>
      <c r="C62" s="39">
        <v>1876</v>
      </c>
      <c r="D62" s="37">
        <v>3.1746031746031744E-2</v>
      </c>
      <c r="E62" s="37">
        <v>2.6663580499051456E-2</v>
      </c>
      <c r="G62" s="48"/>
      <c r="H62" s="119" t="s">
        <v>177</v>
      </c>
      <c r="I62" s="46">
        <v>160</v>
      </c>
      <c r="J62" s="40">
        <v>5.9084194977843431E-3</v>
      </c>
      <c r="K62" s="40">
        <v>6.910410728566449E-3</v>
      </c>
    </row>
    <row r="63" spans="1:11" ht="10.5" x14ac:dyDescent="0.15">
      <c r="A63" s="28"/>
      <c r="B63" s="66" t="s">
        <v>178</v>
      </c>
      <c r="C63" s="39">
        <v>17930</v>
      </c>
      <c r="D63" s="37">
        <v>0.30341489829762752</v>
      </c>
      <c r="E63" s="37">
        <v>0.29529631747587798</v>
      </c>
      <c r="G63" s="48"/>
      <c r="H63" s="120" t="s">
        <v>179</v>
      </c>
      <c r="I63" s="117">
        <v>5661</v>
      </c>
      <c r="J63" s="118">
        <v>0.20904726735598228</v>
      </c>
      <c r="K63" s="118">
        <v>0.33111530338138495</v>
      </c>
    </row>
    <row r="64" spans="1:11" x14ac:dyDescent="0.2">
      <c r="A64" s="28"/>
      <c r="B64" s="75" t="s">
        <v>180</v>
      </c>
      <c r="C64" s="49"/>
      <c r="D64" s="121"/>
      <c r="E64" s="121"/>
      <c r="G64" s="48"/>
      <c r="H64" s="119" t="s">
        <v>181</v>
      </c>
      <c r="I64" s="46">
        <v>3666</v>
      </c>
      <c r="J64" s="40">
        <v>0.13537666174298374</v>
      </c>
      <c r="K64" s="40">
        <v>0.23041195890663768</v>
      </c>
    </row>
    <row r="65" spans="1:11" ht="10.5" x14ac:dyDescent="0.15">
      <c r="A65" s="122"/>
      <c r="B65" s="45" t="s">
        <v>183</v>
      </c>
      <c r="C65" s="39">
        <v>2291</v>
      </c>
      <c r="D65" s="37">
        <v>3.8768741327376718E-2</v>
      </c>
      <c r="E65" s="37"/>
      <c r="G65" s="48"/>
      <c r="H65" s="119" t="s">
        <v>182</v>
      </c>
      <c r="I65" s="46">
        <v>1995</v>
      </c>
      <c r="J65" s="40">
        <v>7.3670605612998527E-2</v>
      </c>
      <c r="K65" s="40">
        <v>0.10070334447474727</v>
      </c>
    </row>
    <row r="66" spans="1:11" ht="10.5" x14ac:dyDescent="0.15">
      <c r="A66" s="122"/>
      <c r="B66" s="45" t="s">
        <v>186</v>
      </c>
      <c r="C66" s="39">
        <v>1120</v>
      </c>
      <c r="D66" s="37">
        <v>1.8952854773750295E-2</v>
      </c>
      <c r="E66" s="37"/>
      <c r="G66" s="48"/>
      <c r="H66" s="120" t="s">
        <v>184</v>
      </c>
      <c r="I66" s="117">
        <v>10423</v>
      </c>
      <c r="J66" s="118">
        <v>0.38489660265878878</v>
      </c>
      <c r="K66" s="118">
        <v>0.3222876125248631</v>
      </c>
    </row>
    <row r="67" spans="1:11" ht="10.5" x14ac:dyDescent="0.15">
      <c r="A67" s="122"/>
      <c r="B67" s="45" t="s">
        <v>188</v>
      </c>
      <c r="C67" s="39">
        <v>1069</v>
      </c>
      <c r="D67" s="37">
        <v>1.8089822993874165E-2</v>
      </c>
      <c r="E67" s="37"/>
      <c r="G67" s="48"/>
      <c r="H67" s="119" t="s">
        <v>185</v>
      </c>
      <c r="I67" s="46">
        <v>10051</v>
      </c>
      <c r="J67" s="40">
        <v>0.3711595273264402</v>
      </c>
      <c r="K67" s="40">
        <v>0.30457071380236633</v>
      </c>
    </row>
    <row r="68" spans="1:11" ht="10.5" x14ac:dyDescent="0.15">
      <c r="A68" s="122"/>
      <c r="B68" s="45" t="s">
        <v>422</v>
      </c>
      <c r="C68" s="39">
        <v>984</v>
      </c>
      <c r="D68" s="37">
        <v>1.6651436694080618E-2</v>
      </c>
      <c r="E68" s="37"/>
      <c r="G68" s="48"/>
      <c r="H68" s="119" t="s">
        <v>187</v>
      </c>
      <c r="I68" s="39">
        <v>372</v>
      </c>
      <c r="J68" s="40">
        <v>1.3737075332348596E-2</v>
      </c>
      <c r="K68" s="40">
        <v>1.7716898722496769E-2</v>
      </c>
    </row>
    <row r="69" spans="1:11" ht="10.5" x14ac:dyDescent="0.15">
      <c r="A69" s="122"/>
      <c r="B69" s="45" t="s">
        <v>423</v>
      </c>
      <c r="C69" s="39">
        <v>896</v>
      </c>
      <c r="D69" s="37">
        <v>1.5162283819000238E-2</v>
      </c>
      <c r="E69" s="37"/>
      <c r="G69" s="48"/>
      <c r="H69" s="120" t="s">
        <v>189</v>
      </c>
      <c r="I69" s="34">
        <v>476</v>
      </c>
      <c r="J69" s="118">
        <v>1.7577548005908418E-2</v>
      </c>
      <c r="K69" s="118">
        <v>1.8075747944306601E-2</v>
      </c>
    </row>
    <row r="70" spans="1:11" x14ac:dyDescent="0.2">
      <c r="A70" s="52"/>
      <c r="B70" s="123"/>
      <c r="C70" s="124"/>
      <c r="D70" s="125"/>
      <c r="E70" s="125"/>
      <c r="G70" s="48"/>
      <c r="H70" s="126"/>
      <c r="I70" s="72"/>
      <c r="J70" s="73"/>
      <c r="K70" s="73"/>
    </row>
    <row r="71" spans="1:11" ht="10.5" x14ac:dyDescent="0.15">
      <c r="A71" s="52" t="s">
        <v>190</v>
      </c>
      <c r="B71" s="127"/>
      <c r="C71" s="128"/>
      <c r="D71" s="128"/>
      <c r="E71" s="128"/>
      <c r="G71" s="129" t="s">
        <v>151</v>
      </c>
      <c r="H71" s="115" t="s">
        <v>166</v>
      </c>
      <c r="I71" s="30">
        <v>27080</v>
      </c>
      <c r="J71" s="130">
        <v>1</v>
      </c>
      <c r="K71" s="130">
        <v>1</v>
      </c>
    </row>
    <row r="72" spans="1:11" ht="10.5" x14ac:dyDescent="0.15">
      <c r="A72" s="129" t="s">
        <v>191</v>
      </c>
      <c r="B72" s="29" t="s">
        <v>126</v>
      </c>
      <c r="C72" s="30">
        <v>59094</v>
      </c>
      <c r="D72" s="130"/>
      <c r="E72" s="130"/>
      <c r="G72" s="28" t="s">
        <v>192</v>
      </c>
      <c r="H72" s="120" t="s">
        <v>193</v>
      </c>
      <c r="I72" s="34">
        <v>10755</v>
      </c>
      <c r="J72" s="118">
        <v>0.39715657311669128</v>
      </c>
      <c r="K72" s="40">
        <v>0.40530481678184016</v>
      </c>
    </row>
    <row r="73" spans="1:11" ht="10.5" x14ac:dyDescent="0.15">
      <c r="A73" s="41" t="s">
        <v>194</v>
      </c>
      <c r="B73" s="29"/>
      <c r="C73" s="30"/>
      <c r="D73" s="130"/>
      <c r="E73" s="130"/>
      <c r="G73" s="41" t="s">
        <v>195</v>
      </c>
      <c r="H73" s="119" t="s">
        <v>196</v>
      </c>
      <c r="I73" s="39">
        <v>2791</v>
      </c>
      <c r="J73" s="40">
        <v>0.10306499261447563</v>
      </c>
      <c r="K73" s="40">
        <v>0.10368691943322329</v>
      </c>
    </row>
    <row r="74" spans="1:11" ht="10.5" x14ac:dyDescent="0.15">
      <c r="A74" s="131"/>
      <c r="B74" s="45" t="s">
        <v>197</v>
      </c>
      <c r="C74" s="36">
        <v>50827</v>
      </c>
      <c r="D74" s="109">
        <v>0.86010424070125557</v>
      </c>
      <c r="E74" s="109">
        <v>0.83973713113489279</v>
      </c>
      <c r="G74" s="48"/>
      <c r="H74" s="119" t="s">
        <v>198</v>
      </c>
      <c r="I74" s="39">
        <v>7964</v>
      </c>
      <c r="J74" s="40">
        <v>0.29409158050221568</v>
      </c>
      <c r="K74" s="40">
        <v>0.30161789734861688</v>
      </c>
    </row>
    <row r="75" spans="1:11" ht="10.5" x14ac:dyDescent="0.15">
      <c r="A75" s="44"/>
      <c r="B75" s="66" t="s">
        <v>199</v>
      </c>
      <c r="C75" s="39">
        <v>2778</v>
      </c>
      <c r="D75" s="109">
        <v>4.7009848715605644E-2</v>
      </c>
      <c r="E75" s="37">
        <v>5.6045711588559394E-2</v>
      </c>
      <c r="G75" s="48"/>
      <c r="H75" s="120" t="s">
        <v>200</v>
      </c>
      <c r="I75" s="34">
        <v>12099</v>
      </c>
      <c r="J75" s="118">
        <v>0.44678729689807978</v>
      </c>
      <c r="K75" s="118">
        <v>0.42552340722209692</v>
      </c>
    </row>
    <row r="76" spans="1:11" ht="10.5" x14ac:dyDescent="0.15">
      <c r="A76" s="131"/>
      <c r="B76" s="132"/>
      <c r="C76" s="36"/>
      <c r="D76" s="109"/>
      <c r="E76" s="109"/>
      <c r="G76" s="48"/>
      <c r="H76" s="119" t="s">
        <v>201</v>
      </c>
      <c r="I76" s="39">
        <v>866</v>
      </c>
      <c r="J76" s="40">
        <v>3.1979320531757754E-2</v>
      </c>
      <c r="K76" s="40">
        <v>2.6585600918654008E-2</v>
      </c>
    </row>
    <row r="77" spans="1:11" ht="10.5" x14ac:dyDescent="0.15">
      <c r="A77" s="131"/>
      <c r="B77" s="45" t="s">
        <v>202</v>
      </c>
      <c r="C77" s="36">
        <v>7619</v>
      </c>
      <c r="D77" s="109">
        <v>0.12893017903678886</v>
      </c>
      <c r="E77" s="109">
        <v>0.14446441376430758</v>
      </c>
      <c r="G77" s="48"/>
      <c r="H77" s="119" t="s">
        <v>203</v>
      </c>
      <c r="I77" s="39">
        <v>6342</v>
      </c>
      <c r="J77" s="40">
        <v>0.23419497784342688</v>
      </c>
      <c r="K77" s="40">
        <v>0.20158098714294503</v>
      </c>
    </row>
    <row r="78" spans="1:11" ht="10.5" x14ac:dyDescent="0.15">
      <c r="A78" s="131"/>
      <c r="B78" s="133" t="s">
        <v>204</v>
      </c>
      <c r="C78" s="36">
        <v>3701</v>
      </c>
      <c r="D78" s="109">
        <v>6.2629031712187366E-2</v>
      </c>
      <c r="E78" s="109">
        <v>7.0487160635024373E-2</v>
      </c>
      <c r="G78" s="48"/>
      <c r="H78" s="70" t="s">
        <v>205</v>
      </c>
      <c r="I78" s="39">
        <v>2413</v>
      </c>
      <c r="J78" s="40">
        <v>8.9106351550960125E-2</v>
      </c>
      <c r="K78" s="40">
        <v>7.2446531465950328E-2</v>
      </c>
    </row>
    <row r="79" spans="1:11" ht="10.5" x14ac:dyDescent="0.15">
      <c r="A79" s="131"/>
      <c r="B79" s="133" t="s">
        <v>206</v>
      </c>
      <c r="C79" s="36">
        <v>3918</v>
      </c>
      <c r="D79" s="109">
        <v>6.6301147324601489E-2</v>
      </c>
      <c r="E79" s="109">
        <v>7.3977253129283188E-2</v>
      </c>
      <c r="G79" s="48"/>
      <c r="H79" s="70" t="s">
        <v>207</v>
      </c>
      <c r="I79" s="39">
        <v>3294</v>
      </c>
      <c r="J79" s="40">
        <v>0.12163958641063516</v>
      </c>
      <c r="K79" s="40">
        <v>0.10536838435827506</v>
      </c>
    </row>
    <row r="80" spans="1:11" ht="10.5" x14ac:dyDescent="0.15">
      <c r="A80" s="131"/>
      <c r="B80" s="64" t="s">
        <v>208</v>
      </c>
      <c r="C80" s="36">
        <v>51475</v>
      </c>
      <c r="D80" s="109">
        <v>0.87106982096321117</v>
      </c>
      <c r="E80" s="109">
        <v>0.85553558623569248</v>
      </c>
      <c r="G80" s="48"/>
      <c r="H80" s="70" t="s">
        <v>209</v>
      </c>
      <c r="I80" s="39">
        <v>635</v>
      </c>
      <c r="J80" s="40">
        <v>2.3449039881831609E-2</v>
      </c>
      <c r="K80" s="40">
        <v>2.3766071318719627E-2</v>
      </c>
    </row>
    <row r="81" spans="1:11" ht="10.5" x14ac:dyDescent="0.15">
      <c r="A81" s="131"/>
      <c r="B81" s="132"/>
      <c r="C81" s="36"/>
      <c r="D81" s="109"/>
      <c r="E81" s="109"/>
      <c r="G81" s="48"/>
      <c r="H81" s="119" t="s">
        <v>210</v>
      </c>
      <c r="I81" s="39">
        <v>2776</v>
      </c>
      <c r="J81" s="40">
        <v>0.10251107828655835</v>
      </c>
      <c r="K81" s="40">
        <v>9.7750528020997804E-2</v>
      </c>
    </row>
    <row r="82" spans="1:11" ht="10.5" x14ac:dyDescent="0.15">
      <c r="A82" s="44"/>
      <c r="B82" s="45" t="s">
        <v>211</v>
      </c>
      <c r="C82" s="36">
        <v>4093</v>
      </c>
      <c r="D82" s="109">
        <v>6.9262530882999968E-2</v>
      </c>
      <c r="E82" s="109">
        <v>8.4388530348827706E-2</v>
      </c>
      <c r="G82" s="48"/>
      <c r="H82" s="70" t="s">
        <v>205</v>
      </c>
      <c r="I82" s="39">
        <v>2239</v>
      </c>
      <c r="J82" s="40">
        <v>8.2680945347119644E-2</v>
      </c>
      <c r="K82" s="40">
        <v>7.4794430660077516E-2</v>
      </c>
    </row>
    <row r="83" spans="1:11" ht="10.5" x14ac:dyDescent="0.15">
      <c r="A83" s="28"/>
      <c r="B83" s="133" t="s">
        <v>204</v>
      </c>
      <c r="C83" s="36">
        <v>1889</v>
      </c>
      <c r="D83" s="109">
        <v>3.1966020238941351E-2</v>
      </c>
      <c r="E83" s="109">
        <v>3.9984024544109507E-2</v>
      </c>
      <c r="G83" s="48"/>
      <c r="H83" s="70" t="s">
        <v>207</v>
      </c>
      <c r="I83" s="39">
        <v>474</v>
      </c>
      <c r="J83" s="40">
        <v>1.7503692762186114E-2</v>
      </c>
      <c r="K83" s="40">
        <v>1.98597412184469E-2</v>
      </c>
    </row>
    <row r="84" spans="1:11" ht="10.5" x14ac:dyDescent="0.15">
      <c r="A84" s="28"/>
      <c r="B84" s="133" t="s">
        <v>206</v>
      </c>
      <c r="C84" s="36">
        <v>2204</v>
      </c>
      <c r="D84" s="109">
        <v>3.7296510644058617E-2</v>
      </c>
      <c r="E84" s="109">
        <v>4.4404505804718206E-2</v>
      </c>
      <c r="G84" s="48"/>
      <c r="H84" s="70" t="s">
        <v>209</v>
      </c>
      <c r="I84" s="39">
        <v>63</v>
      </c>
      <c r="J84" s="40">
        <v>2.3264401772525849E-3</v>
      </c>
      <c r="K84" s="40">
        <v>3.096356142473394E-3</v>
      </c>
    </row>
    <row r="85" spans="1:11" ht="10.5" x14ac:dyDescent="0.15">
      <c r="A85" s="131"/>
      <c r="B85" s="64" t="s">
        <v>208</v>
      </c>
      <c r="C85" s="36">
        <v>38551</v>
      </c>
      <c r="D85" s="109">
        <v>0.65236741462754255</v>
      </c>
      <c r="E85" s="109">
        <v>0.64583503526400343</v>
      </c>
      <c r="G85" s="48"/>
      <c r="H85" s="119" t="s">
        <v>212</v>
      </c>
      <c r="I85" s="39">
        <v>2115</v>
      </c>
      <c r="J85" s="40">
        <v>7.8101920236336775E-2</v>
      </c>
      <c r="K85" s="40">
        <v>9.9606291139500078E-2</v>
      </c>
    </row>
    <row r="86" spans="1:11" ht="10.5" x14ac:dyDescent="0.15">
      <c r="A86" s="44"/>
      <c r="B86" s="134"/>
      <c r="C86" s="72"/>
      <c r="D86" s="107"/>
      <c r="E86" s="107"/>
      <c r="G86" s="48"/>
      <c r="H86" s="70" t="s">
        <v>207</v>
      </c>
      <c r="I86" s="39">
        <v>1360</v>
      </c>
      <c r="J86" s="40">
        <v>5.0221565731166914E-2</v>
      </c>
      <c r="K86" s="40">
        <v>6.4490331576680951E-2</v>
      </c>
    </row>
    <row r="87" spans="1:11" ht="10.5" x14ac:dyDescent="0.15">
      <c r="A87" s="129" t="s">
        <v>213</v>
      </c>
      <c r="B87" s="29" t="s">
        <v>126</v>
      </c>
      <c r="C87" s="30">
        <v>59094</v>
      </c>
      <c r="D87" s="130">
        <v>1</v>
      </c>
      <c r="E87" s="130">
        <v>0.99999999999999989</v>
      </c>
      <c r="G87" s="48"/>
      <c r="H87" s="70" t="s">
        <v>209</v>
      </c>
      <c r="I87" s="39">
        <v>755</v>
      </c>
      <c r="J87" s="40">
        <v>2.7880354505169867E-2</v>
      </c>
      <c r="K87" s="40">
        <v>3.511595956281912E-2</v>
      </c>
    </row>
    <row r="88" spans="1:11" ht="10.5" x14ac:dyDescent="0.15">
      <c r="A88" s="41" t="s">
        <v>194</v>
      </c>
      <c r="B88" s="45" t="s">
        <v>214</v>
      </c>
      <c r="C88" s="36">
        <v>54751</v>
      </c>
      <c r="D88" s="109">
        <v>0.92650692117643074</v>
      </c>
      <c r="E88" s="109">
        <v>0.9214570341929218</v>
      </c>
      <c r="G88" s="48"/>
      <c r="H88" s="120" t="s">
        <v>215</v>
      </c>
      <c r="I88" s="34">
        <v>4226</v>
      </c>
      <c r="J88" s="118">
        <v>0.15605612998522894</v>
      </c>
      <c r="K88" s="118">
        <v>0.16917177599606292</v>
      </c>
    </row>
    <row r="89" spans="1:11" ht="10.5" x14ac:dyDescent="0.15">
      <c r="A89" s="44"/>
      <c r="B89" s="66" t="s">
        <v>216</v>
      </c>
      <c r="C89" s="39">
        <v>3000</v>
      </c>
      <c r="D89" s="109">
        <v>5.076657528683115E-2</v>
      </c>
      <c r="E89" s="109">
        <v>5.2424003122475471E-2</v>
      </c>
      <c r="G89" s="48"/>
      <c r="H89" s="70" t="s">
        <v>217</v>
      </c>
      <c r="I89" s="39">
        <v>804</v>
      </c>
      <c r="J89" s="40">
        <v>2.9689807976366323E-2</v>
      </c>
      <c r="K89" s="40">
        <v>3.1209629462546393E-2</v>
      </c>
    </row>
    <row r="90" spans="1:11" ht="10.5" x14ac:dyDescent="0.15">
      <c r="A90" s="131"/>
      <c r="B90" s="64" t="s">
        <v>218</v>
      </c>
      <c r="C90" s="36">
        <v>566</v>
      </c>
      <c r="D90" s="109">
        <v>9.5779605374488111E-3</v>
      </c>
      <c r="E90" s="109">
        <v>1.1060280115095899E-2</v>
      </c>
      <c r="G90" s="48"/>
      <c r="H90" s="70" t="s">
        <v>219</v>
      </c>
      <c r="I90" s="39">
        <v>176</v>
      </c>
      <c r="J90" s="40">
        <v>6.4992614475627769E-3</v>
      </c>
      <c r="K90" s="40">
        <v>2.3807082658355034E-2</v>
      </c>
    </row>
    <row r="91" spans="1:11" ht="10.5" x14ac:dyDescent="0.15">
      <c r="A91" s="131"/>
      <c r="B91" s="64" t="s">
        <v>220</v>
      </c>
      <c r="C91" s="36">
        <v>777</v>
      </c>
      <c r="D91" s="109">
        <v>1.3148542999289269E-2</v>
      </c>
      <c r="E91" s="109">
        <v>1.5058682569506848E-2</v>
      </c>
      <c r="G91" s="48"/>
      <c r="H91" s="70" t="s">
        <v>221</v>
      </c>
      <c r="I91" s="39">
        <v>98</v>
      </c>
      <c r="J91" s="40">
        <v>3.6189069423929101E-3</v>
      </c>
      <c r="K91" s="40">
        <v>3.4757110341009289E-3</v>
      </c>
    </row>
    <row r="92" spans="1:11" ht="10.5" x14ac:dyDescent="0.15">
      <c r="A92" s="131"/>
      <c r="B92" s="132"/>
      <c r="C92" s="36"/>
      <c r="D92" s="109"/>
      <c r="E92" s="109"/>
      <c r="G92" s="48"/>
      <c r="H92" s="70" t="s">
        <v>198</v>
      </c>
      <c r="I92" s="39">
        <v>3148</v>
      </c>
      <c r="J92" s="40">
        <v>0.11624815361890695</v>
      </c>
      <c r="K92" s="40">
        <v>0.11067935284106055</v>
      </c>
    </row>
    <row r="93" spans="1:11" ht="10.5" x14ac:dyDescent="0.15">
      <c r="A93" s="112" t="s">
        <v>222</v>
      </c>
      <c r="B93" s="113"/>
      <c r="C93" s="114"/>
      <c r="D93" s="114"/>
      <c r="E93" s="114"/>
      <c r="G93" s="44"/>
      <c r="H93" s="134"/>
      <c r="I93" s="72"/>
      <c r="J93" s="107"/>
      <c r="K93" s="107"/>
    </row>
    <row r="94" spans="1:11" ht="10.5" x14ac:dyDescent="0.15">
      <c r="A94" s="135" t="s">
        <v>223</v>
      </c>
      <c r="B94" s="75" t="s">
        <v>224</v>
      </c>
      <c r="C94" s="30">
        <v>27341</v>
      </c>
      <c r="D94" s="136">
        <v>1</v>
      </c>
      <c r="E94" s="108">
        <v>1</v>
      </c>
      <c r="G94" s="129" t="s">
        <v>225</v>
      </c>
      <c r="H94" s="137" t="s">
        <v>226</v>
      </c>
      <c r="I94" s="34">
        <v>1348</v>
      </c>
      <c r="J94" s="138"/>
      <c r="K94" s="138"/>
    </row>
    <row r="95" spans="1:11" ht="10.5" x14ac:dyDescent="0.15">
      <c r="A95" s="41" t="s">
        <v>227</v>
      </c>
      <c r="B95" s="66" t="s">
        <v>228</v>
      </c>
      <c r="C95" s="36">
        <v>27071</v>
      </c>
      <c r="D95" s="109">
        <v>0.99012472111480931</v>
      </c>
      <c r="E95" s="109">
        <v>0.99297792202588453</v>
      </c>
      <c r="G95" s="28" t="s">
        <v>229</v>
      </c>
      <c r="H95" s="137" t="s">
        <v>230</v>
      </c>
      <c r="I95" s="39"/>
      <c r="J95" s="40"/>
      <c r="K95" s="40"/>
    </row>
    <row r="96" spans="1:11" ht="10.5" x14ac:dyDescent="0.15">
      <c r="A96" s="131"/>
      <c r="B96" s="66" t="s">
        <v>231</v>
      </c>
      <c r="C96" s="36">
        <v>270</v>
      </c>
      <c r="D96" s="109">
        <v>9.8752788851907396E-3</v>
      </c>
      <c r="E96" s="109">
        <v>7.0220779741154782E-3</v>
      </c>
      <c r="G96" s="28" t="s">
        <v>232</v>
      </c>
      <c r="H96" s="119" t="s">
        <v>233</v>
      </c>
      <c r="I96" s="39">
        <v>357</v>
      </c>
      <c r="J96" s="78">
        <v>0.26483679525222553</v>
      </c>
      <c r="K96" s="78">
        <v>0.26332691072575465</v>
      </c>
    </row>
    <row r="97" spans="1:11" ht="10.5" x14ac:dyDescent="0.15">
      <c r="A97" s="139"/>
      <c r="B97" s="66"/>
      <c r="C97" s="36"/>
      <c r="D97" s="109"/>
      <c r="E97" s="109"/>
      <c r="G97" s="28" t="s">
        <v>234</v>
      </c>
      <c r="H97" s="119" t="s">
        <v>235</v>
      </c>
      <c r="I97" s="39">
        <v>341</v>
      </c>
      <c r="J97" s="78">
        <v>0.2529673590504451</v>
      </c>
      <c r="K97" s="78">
        <v>0.22398843930635839</v>
      </c>
    </row>
    <row r="98" spans="1:11" ht="10.5" x14ac:dyDescent="0.15">
      <c r="A98" s="131" t="s">
        <v>236</v>
      </c>
      <c r="B98" s="140" t="s">
        <v>237</v>
      </c>
      <c r="C98" s="62">
        <v>28469</v>
      </c>
      <c r="D98" s="141">
        <v>1</v>
      </c>
      <c r="E98" s="142">
        <v>1</v>
      </c>
      <c r="G98" s="28" t="s">
        <v>238</v>
      </c>
      <c r="H98" s="119" t="s">
        <v>239</v>
      </c>
      <c r="I98" s="39">
        <v>650</v>
      </c>
      <c r="J98" s="78">
        <v>0.48219584569732937</v>
      </c>
      <c r="K98" s="78">
        <v>0.51268464996788699</v>
      </c>
    </row>
    <row r="99" spans="1:11" ht="10.5" x14ac:dyDescent="0.15">
      <c r="A99" s="131" t="s">
        <v>240</v>
      </c>
      <c r="B99" s="143" t="s">
        <v>241</v>
      </c>
      <c r="C99" s="105">
        <v>27080</v>
      </c>
      <c r="D99" s="144">
        <v>0.95121008816607533</v>
      </c>
      <c r="E99" s="144">
        <v>0.94967040884881648</v>
      </c>
      <c r="G99" s="28" t="s">
        <v>93</v>
      </c>
      <c r="H99" s="120" t="s">
        <v>242</v>
      </c>
      <c r="I99" s="34">
        <v>92</v>
      </c>
      <c r="J99" s="82">
        <v>6.8249258160237386E-2</v>
      </c>
      <c r="K99" s="82">
        <v>6.4226075786769435E-2</v>
      </c>
    </row>
    <row r="100" spans="1:11" ht="10.5" x14ac:dyDescent="0.15">
      <c r="A100" s="41" t="s">
        <v>227</v>
      </c>
      <c r="B100" s="145" t="s">
        <v>243</v>
      </c>
      <c r="C100" s="146">
        <v>1389</v>
      </c>
      <c r="D100" s="147">
        <v>4.8789911833924622E-2</v>
      </c>
      <c r="E100" s="147">
        <v>5.032959115118351E-2</v>
      </c>
      <c r="G100" s="48" t="s">
        <v>244</v>
      </c>
      <c r="H100" s="119" t="s">
        <v>233</v>
      </c>
      <c r="I100" s="39">
        <v>24</v>
      </c>
      <c r="J100" s="78">
        <v>1.7804154302670624E-2</v>
      </c>
      <c r="K100" s="78">
        <v>1.2684649967886963E-2</v>
      </c>
    </row>
    <row r="101" spans="1:11" ht="10.5" x14ac:dyDescent="0.15">
      <c r="A101" s="131"/>
      <c r="B101" s="60" t="s">
        <v>245</v>
      </c>
      <c r="C101" s="30">
        <v>5179</v>
      </c>
      <c r="D101" s="108">
        <v>0.18191717306543959</v>
      </c>
      <c r="E101" s="108">
        <v>0.14780483530179256</v>
      </c>
      <c r="G101" s="48"/>
      <c r="H101" s="119" t="s">
        <v>235</v>
      </c>
      <c r="I101" s="39">
        <v>41</v>
      </c>
      <c r="J101" s="78">
        <v>3.0415430267062313E-2</v>
      </c>
      <c r="K101" s="78">
        <v>2.3603082851637765E-2</v>
      </c>
    </row>
    <row r="102" spans="1:11" ht="10.5" x14ac:dyDescent="0.15">
      <c r="A102" s="131"/>
      <c r="B102" s="148" t="s">
        <v>246</v>
      </c>
      <c r="C102" s="36">
        <v>892</v>
      </c>
      <c r="D102" s="109">
        <v>3.1332326390108536E-2</v>
      </c>
      <c r="E102" s="109">
        <v>1.9093892096628141E-2</v>
      </c>
      <c r="G102" s="48"/>
      <c r="H102" s="119" t="s">
        <v>239</v>
      </c>
      <c r="I102" s="39">
        <v>27</v>
      </c>
      <c r="J102" s="78">
        <v>2.0029673590504452E-2</v>
      </c>
      <c r="K102" s="78">
        <v>2.7938342967244702E-2</v>
      </c>
    </row>
    <row r="103" spans="1:11" ht="10.5" x14ac:dyDescent="0.15">
      <c r="A103" s="131"/>
      <c r="B103" s="148" t="s">
        <v>247</v>
      </c>
      <c r="C103" s="36">
        <v>1731</v>
      </c>
      <c r="D103" s="109">
        <v>6.0802978678562644E-2</v>
      </c>
      <c r="E103" s="109">
        <v>4.0690145370631821E-2</v>
      </c>
      <c r="G103" s="48"/>
      <c r="H103" s="120" t="s">
        <v>248</v>
      </c>
      <c r="I103" s="34">
        <v>1256</v>
      </c>
      <c r="J103" s="82">
        <v>0.93175074183976259</v>
      </c>
      <c r="K103" s="82">
        <v>0.93577392421323058</v>
      </c>
    </row>
    <row r="104" spans="1:11" ht="10.5" x14ac:dyDescent="0.15">
      <c r="A104" s="131"/>
      <c r="B104" s="148" t="s">
        <v>249</v>
      </c>
      <c r="C104" s="36">
        <v>2556</v>
      </c>
      <c r="D104" s="109">
        <v>8.9781867996768419E-2</v>
      </c>
      <c r="E104" s="109">
        <v>8.802079783453258E-2</v>
      </c>
      <c r="G104" s="48"/>
      <c r="H104" s="119" t="s">
        <v>233</v>
      </c>
      <c r="I104" s="39">
        <v>333</v>
      </c>
      <c r="J104" s="78">
        <v>0.2470326409495549</v>
      </c>
      <c r="K104" s="78">
        <v>0.25064226075786772</v>
      </c>
    </row>
    <row r="105" spans="1:11" ht="10.5" x14ac:dyDescent="0.15">
      <c r="A105" s="131"/>
      <c r="B105" s="60" t="s">
        <v>250</v>
      </c>
      <c r="C105" s="30">
        <v>23277</v>
      </c>
      <c r="D105" s="108">
        <v>0.81762618989075841</v>
      </c>
      <c r="E105" s="108">
        <v>0.85167911356046078</v>
      </c>
      <c r="G105" s="48"/>
      <c r="H105" s="119" t="s">
        <v>235</v>
      </c>
      <c r="I105" s="39">
        <v>300</v>
      </c>
      <c r="J105" s="78">
        <v>0.22255192878338279</v>
      </c>
      <c r="K105" s="78">
        <v>0.20038535645472061</v>
      </c>
    </row>
    <row r="106" spans="1:11" ht="10.5" x14ac:dyDescent="0.15">
      <c r="A106" s="44"/>
      <c r="B106" s="148" t="s">
        <v>251</v>
      </c>
      <c r="C106" s="36">
        <v>11357</v>
      </c>
      <c r="D106" s="109">
        <v>0.39892514665074291</v>
      </c>
      <c r="E106" s="109">
        <v>0.52282796023485201</v>
      </c>
      <c r="G106" s="48"/>
      <c r="H106" s="119" t="s">
        <v>239</v>
      </c>
      <c r="I106" s="39">
        <v>623</v>
      </c>
      <c r="J106" s="78">
        <v>0.46216617210682492</v>
      </c>
      <c r="K106" s="78">
        <v>0.48474630700064225</v>
      </c>
    </row>
    <row r="107" spans="1:11" ht="10.5" x14ac:dyDescent="0.15">
      <c r="A107" s="28"/>
      <c r="B107" s="148" t="s">
        <v>252</v>
      </c>
      <c r="C107" s="36">
        <v>11212</v>
      </c>
      <c r="D107" s="109">
        <v>0.39383188731602797</v>
      </c>
      <c r="E107" s="109">
        <v>0.29833597850111487</v>
      </c>
      <c r="G107" s="129" t="s">
        <v>253</v>
      </c>
      <c r="H107" s="140" t="s">
        <v>166</v>
      </c>
      <c r="I107" s="62">
        <v>27080</v>
      </c>
      <c r="J107" s="149"/>
      <c r="K107" s="149"/>
    </row>
    <row r="108" spans="1:11" ht="10.5" x14ac:dyDescent="0.15">
      <c r="A108" s="28"/>
      <c r="B108" s="148" t="s">
        <v>254</v>
      </c>
      <c r="C108" s="36">
        <v>708</v>
      </c>
      <c r="D108" s="109">
        <v>2.4869155923987495E-2</v>
      </c>
      <c r="E108" s="109">
        <v>3.0515174824493931E-2</v>
      </c>
      <c r="G108" s="28" t="s">
        <v>255</v>
      </c>
      <c r="H108" s="45" t="s">
        <v>256</v>
      </c>
      <c r="I108" s="36">
        <v>6856</v>
      </c>
      <c r="J108" s="150">
        <v>0.2531757754800591</v>
      </c>
      <c r="K108" s="130">
        <v>0.29378473147825374</v>
      </c>
    </row>
    <row r="109" spans="1:11" ht="10.5" x14ac:dyDescent="0.15">
      <c r="A109" s="131"/>
      <c r="B109" s="60" t="s">
        <v>257</v>
      </c>
      <c r="C109" s="30">
        <v>13</v>
      </c>
      <c r="D109" s="108">
        <v>4.5663704380203028E-4</v>
      </c>
      <c r="E109" s="108">
        <v>5.1605113774670652E-4</v>
      </c>
      <c r="G109" s="28" t="s">
        <v>151</v>
      </c>
      <c r="H109" s="35" t="s">
        <v>217</v>
      </c>
      <c r="I109" s="39">
        <v>974</v>
      </c>
      <c r="J109" s="150">
        <v>3.5967503692762186E-2</v>
      </c>
      <c r="K109" s="40">
        <v>4.6609387495642543E-2</v>
      </c>
    </row>
    <row r="110" spans="1:11" ht="10.5" x14ac:dyDescent="0.15">
      <c r="A110" s="151"/>
      <c r="B110" s="152" t="s">
        <v>258</v>
      </c>
      <c r="C110" s="72"/>
      <c r="D110" s="107"/>
      <c r="E110" s="107"/>
      <c r="F110" s="153"/>
      <c r="G110" s="154" t="s">
        <v>259</v>
      </c>
      <c r="H110" s="155" t="s">
        <v>260</v>
      </c>
      <c r="I110" s="72">
        <v>5882</v>
      </c>
      <c r="J110" s="80">
        <v>0.2172082717872969</v>
      </c>
      <c r="K110" s="73">
        <v>0.24717534398261118</v>
      </c>
    </row>
    <row r="111" spans="1:11" ht="15" x14ac:dyDescent="0.15">
      <c r="A111" s="1" t="s">
        <v>30</v>
      </c>
      <c r="B111" s="2"/>
      <c r="C111" s="3"/>
      <c r="D111" s="4"/>
      <c r="E111" s="4"/>
      <c r="F111" s="4" t="s">
        <v>421</v>
      </c>
      <c r="G111" s="4"/>
      <c r="H111" s="4"/>
      <c r="I111" s="3"/>
      <c r="J111" s="3"/>
      <c r="K111" s="5" t="s">
        <v>261</v>
      </c>
    </row>
    <row r="112" spans="1:11" x14ac:dyDescent="0.15">
      <c r="A112" s="7" t="s">
        <v>1</v>
      </c>
      <c r="B112" s="8"/>
      <c r="C112" s="9"/>
      <c r="D112" s="10"/>
      <c r="E112" s="10"/>
      <c r="F112" s="11"/>
      <c r="G112" s="11"/>
      <c r="H112" s="10"/>
      <c r="I112" s="9"/>
      <c r="J112" s="9"/>
      <c r="K112" s="12" t="s">
        <v>2</v>
      </c>
    </row>
    <row r="113" spans="1:11" ht="10.5" x14ac:dyDescent="0.15">
      <c r="A113" s="112" t="s">
        <v>164</v>
      </c>
      <c r="B113" s="113"/>
      <c r="C113" s="114" t="s">
        <v>33</v>
      </c>
      <c r="D113" s="114" t="s">
        <v>34</v>
      </c>
      <c r="E113" s="114" t="s">
        <v>35</v>
      </c>
      <c r="F113" s="26"/>
      <c r="G113" s="156" t="s">
        <v>262</v>
      </c>
      <c r="H113" s="127"/>
      <c r="I113" s="114" t="s">
        <v>33</v>
      </c>
      <c r="J113" s="128" t="s">
        <v>34</v>
      </c>
      <c r="K113" s="128" t="s">
        <v>35</v>
      </c>
    </row>
    <row r="114" spans="1:11" ht="10.5" x14ac:dyDescent="0.15">
      <c r="A114" s="44" t="s">
        <v>151</v>
      </c>
      <c r="B114" s="115" t="s">
        <v>263</v>
      </c>
      <c r="C114" s="30">
        <v>27080</v>
      </c>
      <c r="D114" s="108"/>
      <c r="E114" s="108"/>
      <c r="F114" s="27"/>
      <c r="G114" s="54" t="s">
        <v>264</v>
      </c>
      <c r="H114" s="157" t="s">
        <v>265</v>
      </c>
      <c r="I114" s="158">
        <v>49612</v>
      </c>
      <c r="J114" s="159">
        <v>1</v>
      </c>
      <c r="K114" s="160">
        <v>0.99999999999999989</v>
      </c>
    </row>
    <row r="115" spans="1:11" ht="10.5" x14ac:dyDescent="0.15">
      <c r="A115" s="44" t="s">
        <v>266</v>
      </c>
      <c r="B115" s="45" t="s">
        <v>267</v>
      </c>
      <c r="C115" s="36">
        <v>917</v>
      </c>
      <c r="D115" s="109">
        <v>3.3862629246676511E-2</v>
      </c>
      <c r="E115" s="109">
        <v>3.4921155699550926E-2</v>
      </c>
      <c r="F115" s="27"/>
      <c r="G115" s="28" t="s">
        <v>268</v>
      </c>
      <c r="H115" s="161" t="s">
        <v>269</v>
      </c>
      <c r="I115" s="36">
        <v>4827</v>
      </c>
      <c r="J115" s="150">
        <v>9.7295009271950339E-2</v>
      </c>
      <c r="K115" s="37">
        <v>0.12684924245292714</v>
      </c>
    </row>
    <row r="116" spans="1:11" ht="10.5" x14ac:dyDescent="0.15">
      <c r="A116" s="162" t="s">
        <v>270</v>
      </c>
      <c r="B116" s="45" t="s">
        <v>271</v>
      </c>
      <c r="C116" s="36">
        <v>26163</v>
      </c>
      <c r="D116" s="109">
        <v>0.96613737075332351</v>
      </c>
      <c r="E116" s="109">
        <v>0.9650788443004491</v>
      </c>
      <c r="F116" s="27"/>
      <c r="G116" s="48" t="s">
        <v>272</v>
      </c>
      <c r="H116" s="161" t="s">
        <v>273</v>
      </c>
      <c r="I116" s="36"/>
      <c r="J116" s="150"/>
      <c r="K116" s="37"/>
    </row>
    <row r="117" spans="1:11" ht="10.5" customHeight="1" x14ac:dyDescent="0.15">
      <c r="A117" s="231" t="s">
        <v>274</v>
      </c>
      <c r="B117" s="45" t="s">
        <v>275</v>
      </c>
      <c r="C117" s="36">
        <v>7661</v>
      </c>
      <c r="D117" s="109">
        <v>0.28290251107828657</v>
      </c>
      <c r="E117" s="109">
        <v>0.32494309676625588</v>
      </c>
      <c r="F117" s="27"/>
      <c r="G117" s="28"/>
      <c r="H117" s="163" t="s">
        <v>276</v>
      </c>
      <c r="I117" s="36">
        <v>2754</v>
      </c>
      <c r="J117" s="150">
        <v>5.5510763524953641E-2</v>
      </c>
      <c r="K117" s="37">
        <v>6.7916894300411632E-2</v>
      </c>
    </row>
    <row r="118" spans="1:11" ht="10.5" customHeight="1" x14ac:dyDescent="0.15">
      <c r="A118" s="227"/>
      <c r="B118" s="45"/>
      <c r="C118" s="36"/>
      <c r="D118" s="109"/>
      <c r="E118" s="109"/>
      <c r="F118" s="27"/>
      <c r="G118" s="28"/>
      <c r="H118" s="163" t="s">
        <v>277</v>
      </c>
      <c r="I118" s="36">
        <v>3636</v>
      </c>
      <c r="J118" s="150">
        <v>7.328872047085383E-2</v>
      </c>
      <c r="K118" s="37">
        <v>7.8183401578380829E-2</v>
      </c>
    </row>
    <row r="119" spans="1:11" ht="10.5" customHeight="1" x14ac:dyDescent="0.15">
      <c r="A119" s="227"/>
      <c r="B119" s="45" t="s">
        <v>278</v>
      </c>
      <c r="C119" s="164">
        <v>2.1452732644017725</v>
      </c>
      <c r="D119" s="109"/>
      <c r="E119" s="165">
        <v>2.1781430065413088</v>
      </c>
      <c r="F119" s="27"/>
      <c r="G119" s="28"/>
      <c r="H119" s="163" t="s">
        <v>279</v>
      </c>
      <c r="I119" s="36">
        <v>402</v>
      </c>
      <c r="J119" s="150">
        <v>8.1028783358864792E-3</v>
      </c>
      <c r="K119" s="37">
        <v>8.4274069225901017E-3</v>
      </c>
    </row>
    <row r="120" spans="1:11" ht="10.5" customHeight="1" x14ac:dyDescent="0.15">
      <c r="A120" s="227"/>
      <c r="B120" s="45" t="s">
        <v>280</v>
      </c>
      <c r="C120" s="164">
        <v>4.2859999999999996</v>
      </c>
      <c r="D120" s="109"/>
      <c r="E120" s="165">
        <v>4</v>
      </c>
      <c r="F120" s="27"/>
      <c r="G120" s="28"/>
      <c r="H120" s="163" t="s">
        <v>281</v>
      </c>
      <c r="I120" s="36">
        <v>4176</v>
      </c>
      <c r="J120" s="150">
        <v>8.4173183907119239E-2</v>
      </c>
      <c r="K120" s="37">
        <v>0.12083971158579132</v>
      </c>
    </row>
    <row r="121" spans="1:11" ht="10.5" customHeight="1" x14ac:dyDescent="0.15">
      <c r="A121" s="227"/>
      <c r="B121" s="45" t="s">
        <v>282</v>
      </c>
      <c r="C121" s="164">
        <v>2.2179999999999995</v>
      </c>
      <c r="D121" s="109"/>
      <c r="E121" s="165">
        <v>2.1</v>
      </c>
      <c r="F121" s="27"/>
      <c r="G121" s="28"/>
      <c r="H121" s="163" t="s">
        <v>283</v>
      </c>
      <c r="I121" s="36">
        <v>28913</v>
      </c>
      <c r="J121" s="150">
        <v>0.58278239135692977</v>
      </c>
      <c r="K121" s="37">
        <v>0.50549836915071422</v>
      </c>
    </row>
    <row r="122" spans="1:11" ht="10.5" x14ac:dyDescent="0.15">
      <c r="A122" s="44"/>
      <c r="B122" s="106"/>
      <c r="C122" s="72"/>
      <c r="D122" s="107"/>
      <c r="E122" s="107"/>
      <c r="F122" s="27"/>
      <c r="G122" s="28"/>
      <c r="H122" s="163" t="s">
        <v>284</v>
      </c>
      <c r="I122" s="36">
        <v>4904</v>
      </c>
      <c r="J122" s="150">
        <v>9.8847053132306698E-2</v>
      </c>
      <c r="K122" s="37">
        <v>9.2284974009184687E-2</v>
      </c>
    </row>
    <row r="123" spans="1:11" ht="10.5" x14ac:dyDescent="0.15">
      <c r="A123" s="166" t="s">
        <v>285</v>
      </c>
      <c r="B123" s="115" t="s">
        <v>263</v>
      </c>
      <c r="C123" s="30">
        <v>27080</v>
      </c>
      <c r="D123" s="136">
        <v>1</v>
      </c>
      <c r="E123" s="108">
        <v>1</v>
      </c>
      <c r="F123" s="27"/>
      <c r="G123" s="28"/>
      <c r="H123" s="167"/>
      <c r="I123" s="36"/>
      <c r="J123" s="150"/>
      <c r="K123" s="37"/>
    </row>
    <row r="124" spans="1:11" ht="10.5" x14ac:dyDescent="0.15">
      <c r="A124" s="44" t="s">
        <v>286</v>
      </c>
      <c r="B124" s="45" t="s">
        <v>287</v>
      </c>
      <c r="C124" s="36">
        <v>14637</v>
      </c>
      <c r="D124" s="109">
        <v>0.5405096011816839</v>
      </c>
      <c r="E124" s="109">
        <v>0.6110176963930527</v>
      </c>
      <c r="F124" s="27"/>
      <c r="G124" s="112" t="s">
        <v>288</v>
      </c>
      <c r="H124" s="113"/>
      <c r="I124" s="114" t="s">
        <v>37</v>
      </c>
      <c r="J124" s="114" t="s">
        <v>34</v>
      </c>
      <c r="K124" s="114" t="s">
        <v>35</v>
      </c>
    </row>
    <row r="125" spans="1:11" ht="10.5" x14ac:dyDescent="0.15">
      <c r="A125" s="162" t="s">
        <v>289</v>
      </c>
      <c r="B125" s="45" t="s">
        <v>290</v>
      </c>
      <c r="C125" s="36">
        <v>9745</v>
      </c>
      <c r="D125" s="109">
        <v>0.35985967503692762</v>
      </c>
      <c r="E125" s="109">
        <v>0.31774560666024154</v>
      </c>
      <c r="F125" s="27"/>
      <c r="G125" s="168" t="s">
        <v>291</v>
      </c>
      <c r="H125" s="29" t="s">
        <v>292</v>
      </c>
      <c r="I125" s="30">
        <v>46370</v>
      </c>
      <c r="J125" s="136">
        <v>0.99999999999999989</v>
      </c>
      <c r="K125" s="136">
        <v>1</v>
      </c>
    </row>
    <row r="126" spans="1:11" ht="10.5" x14ac:dyDescent="0.15">
      <c r="A126" s="44"/>
      <c r="B126" s="45" t="s">
        <v>293</v>
      </c>
      <c r="C126" s="36">
        <v>2204</v>
      </c>
      <c r="D126" s="109">
        <v>8.1388478581979326E-2</v>
      </c>
      <c r="E126" s="109">
        <v>5.9025570570262677E-2</v>
      </c>
      <c r="F126" s="27"/>
      <c r="G126" s="44" t="s">
        <v>294</v>
      </c>
      <c r="H126" s="60" t="s">
        <v>295</v>
      </c>
      <c r="I126" s="34">
        <v>34436</v>
      </c>
      <c r="J126" s="108">
        <v>0.74263532456329517</v>
      </c>
      <c r="K126" s="108">
        <v>0.68109622453734331</v>
      </c>
    </row>
    <row r="127" spans="1:11" ht="10.5" x14ac:dyDescent="0.15">
      <c r="A127" s="44"/>
      <c r="B127" s="45" t="s">
        <v>296</v>
      </c>
      <c r="C127" s="36">
        <v>367</v>
      </c>
      <c r="D127" s="109">
        <v>1.3552437223042836E-2</v>
      </c>
      <c r="E127" s="109">
        <v>9.350585436873296E-3</v>
      </c>
      <c r="F127" s="27"/>
      <c r="G127" s="162" t="s">
        <v>297</v>
      </c>
      <c r="H127" s="84" t="s">
        <v>298</v>
      </c>
      <c r="I127" s="39">
        <v>3412</v>
      </c>
      <c r="J127" s="109">
        <v>7.3582057364675435E-2</v>
      </c>
      <c r="K127" s="109">
        <v>7.8966594375061122E-2</v>
      </c>
    </row>
    <row r="128" spans="1:11" ht="10.5" customHeight="1" x14ac:dyDescent="0.15">
      <c r="A128" s="44"/>
      <c r="B128" s="45" t="s">
        <v>299</v>
      </c>
      <c r="C128" s="36">
        <v>127</v>
      </c>
      <c r="D128" s="109">
        <v>4.6898079763663218E-3</v>
      </c>
      <c r="E128" s="109">
        <v>2.8605409395697909E-3</v>
      </c>
      <c r="F128" s="27"/>
      <c r="G128" s="226" t="s">
        <v>300</v>
      </c>
      <c r="H128" s="84" t="s">
        <v>301</v>
      </c>
      <c r="I128" s="39">
        <v>20939</v>
      </c>
      <c r="J128" s="109">
        <v>0.45156351089066205</v>
      </c>
      <c r="K128" s="78">
        <v>0.38516852381308497</v>
      </c>
    </row>
    <row r="129" spans="1:11" ht="10.5" customHeight="1" x14ac:dyDescent="0.15">
      <c r="A129" s="44"/>
      <c r="B129" s="169" t="s">
        <v>302</v>
      </c>
      <c r="C129" s="170">
        <v>15868</v>
      </c>
      <c r="D129" s="171"/>
      <c r="E129" s="171"/>
      <c r="F129" s="27"/>
      <c r="G129" s="227"/>
      <c r="H129" s="84" t="s">
        <v>303</v>
      </c>
      <c r="I129" s="39">
        <v>6973</v>
      </c>
      <c r="J129" s="109">
        <v>0.15037739918050463</v>
      </c>
      <c r="K129" s="78">
        <v>0.13405970097737482</v>
      </c>
    </row>
    <row r="130" spans="1:11" ht="10.5" customHeight="1" x14ac:dyDescent="0.15">
      <c r="A130" s="44"/>
      <c r="B130" s="45"/>
      <c r="C130" s="36"/>
      <c r="D130" s="109"/>
      <c r="E130" s="109"/>
      <c r="F130" s="27"/>
      <c r="G130" s="227"/>
      <c r="H130" s="84" t="s">
        <v>304</v>
      </c>
      <c r="I130" s="39">
        <v>1887</v>
      </c>
      <c r="J130" s="109">
        <v>4.0694414492128531E-2</v>
      </c>
      <c r="K130" s="109">
        <v>4.4611782572929193E-2</v>
      </c>
    </row>
    <row r="131" spans="1:11" ht="10.5" customHeight="1" x14ac:dyDescent="0.15">
      <c r="A131" s="166" t="s">
        <v>305</v>
      </c>
      <c r="B131" s="140" t="s">
        <v>306</v>
      </c>
      <c r="C131" s="62">
        <v>119</v>
      </c>
      <c r="D131" s="142"/>
      <c r="E131" s="142"/>
      <c r="F131" s="27"/>
      <c r="G131" s="227"/>
      <c r="H131" s="84" t="s">
        <v>307</v>
      </c>
      <c r="I131" s="39">
        <v>1225</v>
      </c>
      <c r="J131" s="109">
        <v>2.6417942635324564E-2</v>
      </c>
      <c r="K131" s="109">
        <v>3.828962279889319E-2</v>
      </c>
    </row>
    <row r="132" spans="1:11" ht="10.5" customHeight="1" x14ac:dyDescent="0.15">
      <c r="A132" s="44" t="s">
        <v>308</v>
      </c>
      <c r="B132" s="172"/>
      <c r="C132" s="36"/>
      <c r="D132" s="109"/>
      <c r="E132" s="109"/>
      <c r="F132" s="27"/>
      <c r="G132" s="227"/>
      <c r="H132" s="60" t="s">
        <v>309</v>
      </c>
      <c r="I132" s="34">
        <v>11934</v>
      </c>
      <c r="J132" s="108">
        <v>0.25736467543670472</v>
      </c>
      <c r="K132" s="108">
        <v>0.31890377546265669</v>
      </c>
    </row>
    <row r="133" spans="1:11" ht="10.5" customHeight="1" x14ac:dyDescent="0.15">
      <c r="A133" s="44" t="s">
        <v>310</v>
      </c>
      <c r="B133" s="115" t="s">
        <v>311</v>
      </c>
      <c r="C133" s="30">
        <v>1000</v>
      </c>
      <c r="D133" s="136">
        <v>1</v>
      </c>
      <c r="E133" s="108">
        <v>1</v>
      </c>
      <c r="F133" s="27"/>
      <c r="G133" s="227"/>
      <c r="H133" s="84" t="s">
        <v>312</v>
      </c>
      <c r="I133" s="39">
        <v>3315</v>
      </c>
      <c r="J133" s="109">
        <v>7.1490187621306878E-2</v>
      </c>
      <c r="K133" s="109">
        <v>6.8502528288644851E-2</v>
      </c>
    </row>
    <row r="134" spans="1:11" ht="10.5" customHeight="1" x14ac:dyDescent="0.15">
      <c r="A134" s="162" t="s">
        <v>313</v>
      </c>
      <c r="B134" s="115" t="s">
        <v>314</v>
      </c>
      <c r="C134" s="36"/>
      <c r="D134" s="109"/>
      <c r="E134" s="109"/>
      <c r="F134" s="27"/>
      <c r="G134" s="227"/>
      <c r="H134" s="84" t="s">
        <v>315</v>
      </c>
      <c r="I134" s="39">
        <v>3477</v>
      </c>
      <c r="J134" s="109">
        <v>7.4983825749406943E-2</v>
      </c>
      <c r="K134" s="109">
        <v>0.13078069181340712</v>
      </c>
    </row>
    <row r="135" spans="1:11" ht="10.5" customHeight="1" x14ac:dyDescent="0.15">
      <c r="A135" s="48" t="s">
        <v>316</v>
      </c>
      <c r="B135" s="32" t="s">
        <v>317</v>
      </c>
      <c r="C135" s="30">
        <v>293</v>
      </c>
      <c r="D135" s="108">
        <v>0.29300000000000004</v>
      </c>
      <c r="E135" s="108">
        <v>9.4236858771374277E-2</v>
      </c>
      <c r="F135" s="27"/>
      <c r="G135" s="227"/>
      <c r="H135" s="35" t="s">
        <v>318</v>
      </c>
      <c r="I135" s="46">
        <v>2201</v>
      </c>
      <c r="J135" s="109">
        <v>4.7466034073754583E-2</v>
      </c>
      <c r="K135" s="109">
        <v>4.529634764400315E-2</v>
      </c>
    </row>
    <row r="136" spans="1:11" ht="10.5" customHeight="1" x14ac:dyDescent="0.15">
      <c r="A136" s="48" t="s">
        <v>319</v>
      </c>
      <c r="B136" s="173" t="s">
        <v>320</v>
      </c>
      <c r="C136" s="30">
        <v>25</v>
      </c>
      <c r="D136" s="108">
        <v>2.5000000000000001E-2</v>
      </c>
      <c r="E136" s="108">
        <v>4.1798606713109561E-3</v>
      </c>
      <c r="F136" s="27"/>
      <c r="G136" s="227"/>
      <c r="H136" s="35" t="s">
        <v>321</v>
      </c>
      <c r="I136" s="46">
        <v>1586</v>
      </c>
      <c r="J136" s="109">
        <v>3.420314858744878E-2</v>
      </c>
      <c r="K136" s="109">
        <v>4.4082538988569488E-2</v>
      </c>
    </row>
    <row r="137" spans="1:11" ht="10.5" customHeight="1" x14ac:dyDescent="0.15">
      <c r="A137" s="48" t="s">
        <v>322</v>
      </c>
      <c r="B137" s="174" t="s">
        <v>323</v>
      </c>
      <c r="C137" s="36">
        <v>0</v>
      </c>
      <c r="D137" s="109">
        <v>0</v>
      </c>
      <c r="E137" s="109">
        <v>0</v>
      </c>
      <c r="F137" s="27"/>
      <c r="G137" s="227"/>
      <c r="H137" s="35" t="s">
        <v>198</v>
      </c>
      <c r="I137" s="46">
        <v>1355</v>
      </c>
      <c r="J137" s="109">
        <v>2.9221479404787577E-2</v>
      </c>
      <c r="K137" s="109">
        <v>3.0241668728032078E-2</v>
      </c>
    </row>
    <row r="138" spans="1:11" ht="10.5" customHeight="1" x14ac:dyDescent="0.15">
      <c r="A138" s="48" t="s">
        <v>324</v>
      </c>
      <c r="B138" s="174" t="s">
        <v>325</v>
      </c>
      <c r="C138" s="36">
        <v>25</v>
      </c>
      <c r="D138" s="109">
        <v>2.5000000000000001E-2</v>
      </c>
      <c r="E138" s="109">
        <v>4.1798606713109561E-3</v>
      </c>
      <c r="F138" s="27"/>
      <c r="G138" s="227"/>
      <c r="H138" s="32" t="s">
        <v>326</v>
      </c>
      <c r="I138" s="34">
        <v>33211</v>
      </c>
      <c r="J138" s="108">
        <v>0.71621738192797069</v>
      </c>
      <c r="K138" s="108">
        <v>0.64280660173845017</v>
      </c>
    </row>
    <row r="139" spans="1:11" ht="10.5" customHeight="1" x14ac:dyDescent="0.15">
      <c r="A139" s="48" t="s">
        <v>327</v>
      </c>
      <c r="B139" s="174" t="s">
        <v>328</v>
      </c>
      <c r="C139" s="36">
        <v>0</v>
      </c>
      <c r="D139" s="109">
        <v>0</v>
      </c>
      <c r="E139" s="109">
        <v>0</v>
      </c>
      <c r="F139" s="27"/>
      <c r="G139" s="226" t="s">
        <v>329</v>
      </c>
      <c r="H139" s="38" t="s">
        <v>330</v>
      </c>
      <c r="I139" s="175"/>
      <c r="J139" s="176"/>
      <c r="K139" s="176"/>
    </row>
    <row r="140" spans="1:11" ht="11.25" x14ac:dyDescent="0.15">
      <c r="A140" s="48" t="s">
        <v>331</v>
      </c>
      <c r="B140" s="173" t="s">
        <v>332</v>
      </c>
      <c r="C140" s="30">
        <v>2</v>
      </c>
      <c r="D140" s="108">
        <v>2E-3</v>
      </c>
      <c r="E140" s="108">
        <v>2.4825839138695377E-2</v>
      </c>
      <c r="F140" s="27"/>
      <c r="G140" s="232"/>
      <c r="H140" s="177" t="s">
        <v>333</v>
      </c>
      <c r="I140" s="178"/>
      <c r="J140" s="78">
        <v>0.74263532456329528</v>
      </c>
      <c r="K140" s="78">
        <v>0.68109622453734331</v>
      </c>
    </row>
    <row r="141" spans="1:11" ht="11.25" x14ac:dyDescent="0.15">
      <c r="A141" s="48" t="s">
        <v>334</v>
      </c>
      <c r="B141" s="174" t="s">
        <v>335</v>
      </c>
      <c r="C141" s="36">
        <v>0</v>
      </c>
      <c r="D141" s="109">
        <v>0</v>
      </c>
      <c r="E141" s="109">
        <v>0</v>
      </c>
      <c r="F141" s="27"/>
      <c r="G141" s="232"/>
      <c r="H141" s="177" t="s">
        <v>336</v>
      </c>
      <c r="I141" s="178"/>
      <c r="J141" s="78">
        <v>0.67552296743584217</v>
      </c>
      <c r="K141" s="78">
        <v>0.59819481916552097</v>
      </c>
    </row>
    <row r="142" spans="1:11" ht="11.25" x14ac:dyDescent="0.15">
      <c r="A142" s="48" t="s">
        <v>337</v>
      </c>
      <c r="B142" s="174" t="s">
        <v>338</v>
      </c>
      <c r="C142" s="36">
        <v>0</v>
      </c>
      <c r="D142" s="109">
        <v>0</v>
      </c>
      <c r="E142" s="109">
        <v>1.823939202026599E-2</v>
      </c>
      <c r="F142" s="27"/>
      <c r="G142" s="232"/>
      <c r="H142" s="177" t="s">
        <v>339</v>
      </c>
      <c r="I142" s="39"/>
      <c r="J142" s="78">
        <v>0.25736467543670477</v>
      </c>
      <c r="K142" s="78">
        <v>0.31890377546265669</v>
      </c>
    </row>
    <row r="143" spans="1:11" ht="11.25" x14ac:dyDescent="0.15">
      <c r="A143" s="48" t="s">
        <v>340</v>
      </c>
      <c r="B143" s="32" t="s">
        <v>341</v>
      </c>
      <c r="C143" s="30">
        <v>2</v>
      </c>
      <c r="D143" s="108">
        <v>2E-3</v>
      </c>
      <c r="E143" s="108">
        <v>6.5864471184293857E-3</v>
      </c>
      <c r="F143" s="27"/>
      <c r="G143" s="44"/>
      <c r="H143" s="177" t="s">
        <v>342</v>
      </c>
      <c r="I143" s="39"/>
      <c r="J143" s="78">
        <v>5.4797305145777672E-2</v>
      </c>
      <c r="K143" s="78">
        <v>6.5499970438440164E-2</v>
      </c>
    </row>
    <row r="144" spans="1:11" ht="10.5" x14ac:dyDescent="0.15">
      <c r="A144" s="48" t="s">
        <v>343</v>
      </c>
      <c r="B144" s="179" t="s">
        <v>344</v>
      </c>
      <c r="C144" s="36"/>
      <c r="D144" s="109"/>
      <c r="E144" s="109"/>
      <c r="F144" s="27"/>
      <c r="G144" s="139"/>
      <c r="H144" s="180"/>
      <c r="I144" s="181"/>
      <c r="J144" s="124"/>
      <c r="K144" s="124"/>
    </row>
    <row r="145" spans="1:11" ht="10.5" x14ac:dyDescent="0.15">
      <c r="A145" s="44"/>
      <c r="B145" s="173" t="s">
        <v>198</v>
      </c>
      <c r="C145" s="30">
        <v>266</v>
      </c>
      <c r="D145" s="108">
        <v>0.26600000000000001</v>
      </c>
      <c r="E145" s="108">
        <v>6.5231158961367941E-2</v>
      </c>
      <c r="F145" s="27"/>
      <c r="G145" s="166" t="s">
        <v>345</v>
      </c>
      <c r="H145" s="140" t="s">
        <v>346</v>
      </c>
      <c r="I145" s="62">
        <v>32275</v>
      </c>
      <c r="J145" s="63">
        <v>1</v>
      </c>
      <c r="K145" s="63">
        <v>0.99999999999999989</v>
      </c>
    </row>
    <row r="146" spans="1:11" ht="10.5" x14ac:dyDescent="0.15">
      <c r="A146" s="44"/>
      <c r="B146" s="174" t="s">
        <v>347</v>
      </c>
      <c r="C146" s="36">
        <v>75</v>
      </c>
      <c r="D146" s="109">
        <v>7.4999999999999997E-2</v>
      </c>
      <c r="E146" s="109">
        <v>1.9379354021532614E-2</v>
      </c>
      <c r="F146" s="27"/>
      <c r="G146" s="162" t="s">
        <v>348</v>
      </c>
      <c r="H146" s="182" t="s">
        <v>349</v>
      </c>
      <c r="I146" s="36"/>
      <c r="J146" s="150"/>
      <c r="K146" s="150"/>
    </row>
    <row r="147" spans="1:11" ht="10.5" x14ac:dyDescent="0.15">
      <c r="A147" s="44"/>
      <c r="B147" s="174" t="s">
        <v>350</v>
      </c>
      <c r="C147" s="36">
        <v>124</v>
      </c>
      <c r="D147" s="109">
        <v>0.124</v>
      </c>
      <c r="E147" s="109">
        <v>3.2805573147561745E-2</v>
      </c>
      <c r="F147" s="27"/>
      <c r="G147" s="44"/>
      <c r="H147" s="163" t="s">
        <v>351</v>
      </c>
      <c r="I147" s="36">
        <v>2492</v>
      </c>
      <c r="J147" s="150">
        <v>7.7211463981409753E-2</v>
      </c>
      <c r="K147" s="150">
        <v>8.8926821210285778E-2</v>
      </c>
    </row>
    <row r="148" spans="1:11" ht="10.5" x14ac:dyDescent="0.15">
      <c r="A148" s="44"/>
      <c r="B148" s="174" t="s">
        <v>352</v>
      </c>
      <c r="C148" s="36">
        <v>8</v>
      </c>
      <c r="D148" s="109">
        <v>8.0000000000000002E-3</v>
      </c>
      <c r="E148" s="109">
        <v>1.0132995566814441E-3</v>
      </c>
      <c r="F148" s="27"/>
      <c r="G148" s="28"/>
      <c r="H148" s="163" t="s">
        <v>353</v>
      </c>
      <c r="I148" s="36">
        <v>3884</v>
      </c>
      <c r="J148" s="150">
        <v>0.12034082106893881</v>
      </c>
      <c r="K148" s="150">
        <v>0.13985096268560834</v>
      </c>
    </row>
    <row r="149" spans="1:11" ht="10.5" x14ac:dyDescent="0.15">
      <c r="A149" s="44"/>
      <c r="B149" s="174" t="s">
        <v>198</v>
      </c>
      <c r="C149" s="36">
        <v>59</v>
      </c>
      <c r="D149" s="109">
        <v>5.8999999999999997E-2</v>
      </c>
      <c r="E149" s="109">
        <v>1.2032932235592146E-2</v>
      </c>
      <c r="F149" s="27"/>
      <c r="G149" s="28"/>
      <c r="H149" s="163" t="s">
        <v>354</v>
      </c>
      <c r="I149" s="36">
        <v>17364</v>
      </c>
      <c r="J149" s="150">
        <v>0.53800154918667698</v>
      </c>
      <c r="K149" s="150">
        <v>0.54077418644347774</v>
      </c>
    </row>
    <row r="150" spans="1:11" ht="10.5" x14ac:dyDescent="0.15">
      <c r="A150" s="44"/>
      <c r="B150" s="32" t="s">
        <v>355</v>
      </c>
      <c r="C150" s="30">
        <v>693</v>
      </c>
      <c r="D150" s="108">
        <v>0.69299999999999995</v>
      </c>
      <c r="E150" s="108">
        <v>0.84053198226725778</v>
      </c>
      <c r="F150" s="27"/>
      <c r="G150" s="28"/>
      <c r="H150" s="163" t="s">
        <v>356</v>
      </c>
      <c r="I150" s="36">
        <v>8535</v>
      </c>
      <c r="J150" s="150">
        <v>0.26444616576297442</v>
      </c>
      <c r="K150" s="150">
        <v>0.23044802966062808</v>
      </c>
    </row>
    <row r="151" spans="1:11" ht="10.5" x14ac:dyDescent="0.15">
      <c r="A151" s="44"/>
      <c r="B151" s="32" t="s">
        <v>357</v>
      </c>
      <c r="C151" s="30">
        <v>14</v>
      </c>
      <c r="D151" s="108">
        <v>1.4E-2</v>
      </c>
      <c r="E151" s="108">
        <v>6.5231158961367955E-2</v>
      </c>
      <c r="F151" s="27"/>
      <c r="G151" s="183"/>
      <c r="H151" s="163"/>
      <c r="I151" s="36"/>
      <c r="J151" s="150"/>
      <c r="K151" s="37"/>
    </row>
    <row r="152" spans="1:11" ht="10.5" x14ac:dyDescent="0.15">
      <c r="A152" s="44"/>
      <c r="B152" s="172"/>
      <c r="C152" s="36"/>
      <c r="D152" s="109"/>
      <c r="E152" s="109"/>
      <c r="F152" s="27"/>
      <c r="G152" s="184" t="s">
        <v>358</v>
      </c>
      <c r="H152" s="140" t="s">
        <v>346</v>
      </c>
      <c r="I152" s="62">
        <v>32275</v>
      </c>
      <c r="J152" s="63">
        <v>1</v>
      </c>
      <c r="K152" s="63">
        <v>1</v>
      </c>
    </row>
    <row r="153" spans="1:11" ht="10.5" x14ac:dyDescent="0.15">
      <c r="A153" s="156" t="s">
        <v>359</v>
      </c>
      <c r="B153" s="113"/>
      <c r="C153" s="114"/>
      <c r="D153" s="114"/>
      <c r="E153" s="114"/>
      <c r="F153" s="27"/>
      <c r="G153" s="162" t="s">
        <v>360</v>
      </c>
      <c r="H153" s="182" t="s">
        <v>349</v>
      </c>
      <c r="I153" s="36"/>
      <c r="J153" s="150"/>
      <c r="K153" s="150"/>
    </row>
    <row r="154" spans="1:11" ht="10.5" customHeight="1" x14ac:dyDescent="0.15">
      <c r="A154" s="166" t="s">
        <v>361</v>
      </c>
      <c r="B154" s="157" t="s">
        <v>265</v>
      </c>
      <c r="C154" s="158">
        <v>49612</v>
      </c>
      <c r="D154" s="159"/>
      <c r="E154" s="160"/>
      <c r="F154" s="27"/>
      <c r="G154" s="226" t="s">
        <v>362</v>
      </c>
      <c r="H154" s="161" t="s">
        <v>363</v>
      </c>
      <c r="I154" s="36">
        <v>2460</v>
      </c>
      <c r="J154" s="150">
        <v>7.6219984508133234E-2</v>
      </c>
      <c r="K154" s="150">
        <v>7.8804397702035497E-2</v>
      </c>
    </row>
    <row r="155" spans="1:11" ht="10.5" customHeight="1" x14ac:dyDescent="0.15">
      <c r="A155" s="162" t="s">
        <v>272</v>
      </c>
      <c r="B155" s="185" t="s">
        <v>364</v>
      </c>
      <c r="C155" s="30">
        <v>4491</v>
      </c>
      <c r="D155" s="186">
        <v>9.0522454244940737E-2</v>
      </c>
      <c r="E155" s="187">
        <v>0.15365142557323136</v>
      </c>
      <c r="F155" s="27"/>
      <c r="G155" s="227"/>
      <c r="H155" s="161" t="s">
        <v>365</v>
      </c>
      <c r="I155" s="36">
        <v>4611</v>
      </c>
      <c r="J155" s="150">
        <v>0.14286599535243996</v>
      </c>
      <c r="K155" s="150">
        <v>0.15755373235688197</v>
      </c>
    </row>
    <row r="156" spans="1:11" ht="10.5" customHeight="1" x14ac:dyDescent="0.15">
      <c r="A156" s="28"/>
      <c r="B156" s="163" t="s">
        <v>366</v>
      </c>
      <c r="C156" s="36">
        <v>840</v>
      </c>
      <c r="D156" s="150">
        <v>1.6931387567523985E-2</v>
      </c>
      <c r="E156" s="37">
        <v>1.7720272835946838E-2</v>
      </c>
      <c r="F156" s="27"/>
      <c r="G156" s="227"/>
      <c r="H156" s="161" t="s">
        <v>367</v>
      </c>
      <c r="I156" s="36">
        <v>7989</v>
      </c>
      <c r="J156" s="150">
        <v>0.24752904725019365</v>
      </c>
      <c r="K156" s="150">
        <v>0.21826991905732063</v>
      </c>
    </row>
    <row r="157" spans="1:11" ht="10.5" customHeight="1" x14ac:dyDescent="0.15">
      <c r="A157" s="28"/>
      <c r="B157" s="163" t="s">
        <v>368</v>
      </c>
      <c r="C157" s="36">
        <v>3651</v>
      </c>
      <c r="D157" s="150">
        <v>7.3591066677416758E-2</v>
      </c>
      <c r="E157" s="37">
        <v>0.13593115273728451</v>
      </c>
      <c r="F157" s="27"/>
      <c r="G157" s="227"/>
      <c r="H157" s="161" t="s">
        <v>369</v>
      </c>
      <c r="I157" s="36">
        <v>7647</v>
      </c>
      <c r="J157" s="150">
        <v>0.23693261037955074</v>
      </c>
      <c r="K157" s="150">
        <v>0.22238129324743497</v>
      </c>
    </row>
    <row r="158" spans="1:11" ht="10.5" x14ac:dyDescent="0.15">
      <c r="A158" s="28"/>
      <c r="B158" s="167"/>
      <c r="C158" s="36"/>
      <c r="D158" s="150"/>
      <c r="E158" s="37"/>
      <c r="F158" s="27"/>
      <c r="G158" s="28"/>
      <c r="H158" s="161" t="s">
        <v>370</v>
      </c>
      <c r="I158" s="36">
        <v>7016</v>
      </c>
      <c r="J158" s="150">
        <v>0.21738187451587918</v>
      </c>
      <c r="K158" s="150">
        <v>0.23630306701172843</v>
      </c>
    </row>
    <row r="159" spans="1:11" ht="10.5" x14ac:dyDescent="0.15">
      <c r="A159" s="28"/>
      <c r="B159" s="188" t="s">
        <v>371</v>
      </c>
      <c r="C159" s="30">
        <v>3642</v>
      </c>
      <c r="D159" s="186">
        <v>7.3409658953478993E-2</v>
      </c>
      <c r="E159" s="187">
        <v>0.16941900656126097</v>
      </c>
      <c r="F159" s="27"/>
      <c r="G159" s="28"/>
      <c r="H159" s="161" t="s">
        <v>372</v>
      </c>
      <c r="I159" s="36">
        <v>2552</v>
      </c>
      <c r="J159" s="150">
        <v>7.9070487993803257E-2</v>
      </c>
      <c r="K159" s="150">
        <v>8.6687590624598493E-2</v>
      </c>
    </row>
    <row r="160" spans="1:11" ht="10.5" x14ac:dyDescent="0.15">
      <c r="A160" s="28"/>
      <c r="B160" s="163" t="s">
        <v>373</v>
      </c>
      <c r="C160" s="36">
        <v>1131</v>
      </c>
      <c r="D160" s="150">
        <v>2.2796903974844795E-2</v>
      </c>
      <c r="E160" s="37">
        <v>3.3698809452975827E-2</v>
      </c>
      <c r="F160" s="27"/>
      <c r="G160" s="183"/>
      <c r="H160" s="163"/>
      <c r="I160" s="36"/>
      <c r="J160" s="150"/>
      <c r="K160" s="37"/>
    </row>
    <row r="161" spans="1:11" ht="10.5" x14ac:dyDescent="0.15">
      <c r="A161" s="28"/>
      <c r="B161" s="167" t="s">
        <v>374</v>
      </c>
      <c r="C161" s="36">
        <v>900</v>
      </c>
      <c r="D161" s="150">
        <v>1.8140772393775699E-2</v>
      </c>
      <c r="E161" s="37">
        <v>2.5844769111768619E-2</v>
      </c>
      <c r="F161" s="27"/>
      <c r="G161" s="28"/>
      <c r="H161" s="163"/>
      <c r="I161" s="36"/>
      <c r="J161" s="150"/>
      <c r="K161" s="37"/>
    </row>
    <row r="162" spans="1:11" ht="10.5" x14ac:dyDescent="0.15">
      <c r="A162" s="28"/>
      <c r="B162" s="167" t="s">
        <v>304</v>
      </c>
      <c r="C162" s="36">
        <v>231</v>
      </c>
      <c r="D162" s="150">
        <v>4.6561315810690965E-3</v>
      </c>
      <c r="E162" s="37">
        <v>7.854040341207208E-3</v>
      </c>
      <c r="F162" s="27"/>
      <c r="G162" s="28"/>
      <c r="H162" s="163"/>
      <c r="I162" s="36"/>
      <c r="J162" s="150"/>
      <c r="K162" s="37"/>
    </row>
    <row r="163" spans="1:11" ht="10.5" x14ac:dyDescent="0.15">
      <c r="A163" s="110"/>
      <c r="B163" s="155" t="s">
        <v>309</v>
      </c>
      <c r="C163" s="72">
        <v>2511</v>
      </c>
      <c r="D163" s="80">
        <v>5.0612754978634204E-2</v>
      </c>
      <c r="E163" s="73">
        <v>0.10202138765530933</v>
      </c>
      <c r="F163" s="153"/>
      <c r="G163" s="110"/>
      <c r="H163" s="155"/>
      <c r="I163" s="72"/>
      <c r="J163" s="80"/>
      <c r="K163" s="73"/>
    </row>
    <row r="164" spans="1:11" ht="15" x14ac:dyDescent="0.15">
      <c r="A164" s="1" t="s">
        <v>30</v>
      </c>
      <c r="B164" s="2"/>
      <c r="C164" s="3"/>
      <c r="D164" s="4"/>
      <c r="E164" s="4"/>
      <c r="F164" s="4" t="s">
        <v>421</v>
      </c>
      <c r="G164" s="4"/>
      <c r="H164" s="4"/>
      <c r="I164" s="3"/>
      <c r="J164" s="3"/>
      <c r="K164" s="5" t="s">
        <v>375</v>
      </c>
    </row>
    <row r="165" spans="1:11" x14ac:dyDescent="0.15">
      <c r="A165" s="7" t="s">
        <v>1</v>
      </c>
      <c r="B165" s="8"/>
      <c r="C165" s="9"/>
      <c r="D165" s="10"/>
      <c r="E165" s="10"/>
      <c r="F165" s="11"/>
      <c r="G165" s="11"/>
      <c r="H165" s="10"/>
      <c r="I165" s="9"/>
      <c r="J165" s="9"/>
      <c r="K165" s="12" t="s">
        <v>2</v>
      </c>
    </row>
    <row r="166" spans="1:11" ht="10.5" x14ac:dyDescent="0.15">
      <c r="A166" s="52" t="s">
        <v>376</v>
      </c>
      <c r="B166" s="99"/>
      <c r="C166" s="25" t="s">
        <v>33</v>
      </c>
      <c r="D166" s="100" t="s">
        <v>34</v>
      </c>
      <c r="E166" s="100" t="s">
        <v>35</v>
      </c>
      <c r="F166" s="26"/>
      <c r="G166" s="52" t="s">
        <v>377</v>
      </c>
      <c r="H166" s="99"/>
      <c r="I166" s="25" t="s">
        <v>33</v>
      </c>
      <c r="J166" s="100" t="s">
        <v>34</v>
      </c>
      <c r="K166" s="100" t="s">
        <v>35</v>
      </c>
    </row>
    <row r="167" spans="1:11" ht="10.5" x14ac:dyDescent="0.15">
      <c r="A167" s="168" t="s">
        <v>291</v>
      </c>
      <c r="B167" s="29" t="s">
        <v>378</v>
      </c>
      <c r="C167" s="30">
        <v>22613</v>
      </c>
      <c r="D167" s="136">
        <v>1</v>
      </c>
      <c r="E167" s="136">
        <v>1</v>
      </c>
      <c r="G167" s="168" t="s">
        <v>291</v>
      </c>
      <c r="H167" s="29" t="s">
        <v>379</v>
      </c>
      <c r="I167" s="30">
        <v>23757</v>
      </c>
      <c r="J167" s="136">
        <v>1</v>
      </c>
      <c r="K167" s="136">
        <v>1</v>
      </c>
    </row>
    <row r="168" spans="1:11" ht="10.5" x14ac:dyDescent="0.15">
      <c r="A168" s="44" t="s">
        <v>380</v>
      </c>
      <c r="B168" s="60" t="s">
        <v>295</v>
      </c>
      <c r="C168" s="34">
        <v>18133</v>
      </c>
      <c r="D168" s="108">
        <v>0.80188387210896384</v>
      </c>
      <c r="E168" s="108">
        <v>0.73440648577721546</v>
      </c>
      <c r="G168" s="44" t="s">
        <v>381</v>
      </c>
      <c r="H168" s="60" t="s">
        <v>295</v>
      </c>
      <c r="I168" s="34">
        <v>16303</v>
      </c>
      <c r="J168" s="108">
        <v>0.68623984509828684</v>
      </c>
      <c r="K168" s="108">
        <v>0.62966646699142148</v>
      </c>
    </row>
    <row r="169" spans="1:11" ht="10.5" x14ac:dyDescent="0.15">
      <c r="A169" s="162" t="s">
        <v>382</v>
      </c>
      <c r="B169" s="84" t="s">
        <v>298</v>
      </c>
      <c r="C169" s="39">
        <v>1197</v>
      </c>
      <c r="D169" s="109">
        <v>5.2934152920886213E-2</v>
      </c>
      <c r="E169" s="109">
        <v>5.8519611978068327E-2</v>
      </c>
      <c r="G169" s="162" t="s">
        <v>383</v>
      </c>
      <c r="H169" s="84" t="s">
        <v>298</v>
      </c>
      <c r="I169" s="39">
        <v>2215</v>
      </c>
      <c r="J169" s="109">
        <v>9.3235677905459446E-2</v>
      </c>
      <c r="K169" s="109">
        <v>9.8692315517027021E-2</v>
      </c>
    </row>
    <row r="170" spans="1:11" ht="10.5" customHeight="1" x14ac:dyDescent="0.15">
      <c r="A170" s="226" t="s">
        <v>300</v>
      </c>
      <c r="B170" s="84" t="s">
        <v>301</v>
      </c>
      <c r="C170" s="39">
        <v>11277</v>
      </c>
      <c r="D170" s="109">
        <v>0.49869544067571753</v>
      </c>
      <c r="E170" s="78">
        <v>0.42465673180561414</v>
      </c>
      <c r="G170" s="226" t="s">
        <v>300</v>
      </c>
      <c r="H170" s="84" t="s">
        <v>301</v>
      </c>
      <c r="I170" s="39">
        <v>9662</v>
      </c>
      <c r="J170" s="109">
        <v>0.40670118280927725</v>
      </c>
      <c r="K170" s="109">
        <v>0.34707325067531675</v>
      </c>
    </row>
    <row r="171" spans="1:11" ht="10.5" customHeight="1" x14ac:dyDescent="0.15">
      <c r="A171" s="227"/>
      <c r="B171" s="84" t="s">
        <v>303</v>
      </c>
      <c r="C171" s="39">
        <v>4133</v>
      </c>
      <c r="D171" s="109">
        <v>0.18277097244947596</v>
      </c>
      <c r="E171" s="78">
        <v>0.16643235390599373</v>
      </c>
      <c r="G171" s="227"/>
      <c r="H171" s="84" t="s">
        <v>303</v>
      </c>
      <c r="I171" s="39">
        <v>2840</v>
      </c>
      <c r="J171" s="109">
        <v>0.11954371343183062</v>
      </c>
      <c r="K171" s="109">
        <v>0.1028289838037004</v>
      </c>
    </row>
    <row r="172" spans="1:11" s="189" customFormat="1" ht="10.5" customHeight="1" x14ac:dyDescent="0.15">
      <c r="A172" s="227"/>
      <c r="B172" s="84" t="s">
        <v>304</v>
      </c>
      <c r="C172" s="39">
        <v>996</v>
      </c>
      <c r="D172" s="109">
        <v>4.4045460575774999E-2</v>
      </c>
      <c r="E172" s="109">
        <v>4.9779746004967429E-2</v>
      </c>
      <c r="F172" s="33"/>
      <c r="G172" s="227"/>
      <c r="H172" s="84" t="s">
        <v>304</v>
      </c>
      <c r="I172" s="39">
        <v>891</v>
      </c>
      <c r="J172" s="109">
        <v>3.7504735446394745E-2</v>
      </c>
      <c r="K172" s="109">
        <v>3.9626117522067884E-2</v>
      </c>
    </row>
    <row r="173" spans="1:11" s="189" customFormat="1" ht="10.5" customHeight="1" x14ac:dyDescent="0.15">
      <c r="A173" s="227"/>
      <c r="B173" s="84" t="s">
        <v>307</v>
      </c>
      <c r="C173" s="39">
        <v>530</v>
      </c>
      <c r="D173" s="109">
        <v>2.3437845487109185E-2</v>
      </c>
      <c r="E173" s="109">
        <v>3.5018042082571817E-2</v>
      </c>
      <c r="F173" s="33"/>
      <c r="G173" s="227"/>
      <c r="H173" s="84" t="s">
        <v>307</v>
      </c>
      <c r="I173" s="39">
        <v>695</v>
      </c>
      <c r="J173" s="109">
        <v>2.9254535505324746E-2</v>
      </c>
      <c r="K173" s="109">
        <v>4.1445799473309446E-2</v>
      </c>
    </row>
    <row r="174" spans="1:11" s="189" customFormat="1" ht="10.5" customHeight="1" x14ac:dyDescent="0.15">
      <c r="A174" s="227"/>
      <c r="B174" s="60" t="s">
        <v>309</v>
      </c>
      <c r="C174" s="34">
        <v>4480</v>
      </c>
      <c r="D174" s="108">
        <v>0.19811612789103611</v>
      </c>
      <c r="E174" s="108">
        <v>0.2655935142227846</v>
      </c>
      <c r="F174" s="33"/>
      <c r="G174" s="227"/>
      <c r="H174" s="60" t="s">
        <v>309</v>
      </c>
      <c r="I174" s="34">
        <v>7454</v>
      </c>
      <c r="J174" s="108">
        <v>0.31376015490171322</v>
      </c>
      <c r="K174" s="108">
        <v>0.37033353300857852</v>
      </c>
    </row>
    <row r="175" spans="1:11" s="189" customFormat="1" ht="10.5" customHeight="1" x14ac:dyDescent="0.15">
      <c r="A175" s="227"/>
      <c r="B175" s="84" t="s">
        <v>312</v>
      </c>
      <c r="C175" s="39">
        <v>1317</v>
      </c>
      <c r="D175" s="109">
        <v>5.8240834917967541E-2</v>
      </c>
      <c r="E175" s="109">
        <v>5.8847649843010448E-2</v>
      </c>
      <c r="F175" s="33"/>
      <c r="G175" s="227"/>
      <c r="H175" s="84" t="s">
        <v>312</v>
      </c>
      <c r="I175" s="39">
        <v>1998</v>
      </c>
      <c r="J175" s="109">
        <v>8.4101527970703374E-2</v>
      </c>
      <c r="K175" s="109">
        <v>7.781683375340484E-2</v>
      </c>
    </row>
    <row r="176" spans="1:11" s="189" customFormat="1" ht="10.5" customHeight="1" x14ac:dyDescent="0.15">
      <c r="A176" s="227"/>
      <c r="B176" s="84" t="s">
        <v>315</v>
      </c>
      <c r="C176" s="39">
        <v>1670</v>
      </c>
      <c r="D176" s="109">
        <v>7.3851324459381765E-2</v>
      </c>
      <c r="E176" s="109">
        <v>0.12472468250620929</v>
      </c>
      <c r="F176" s="33"/>
      <c r="G176" s="227"/>
      <c r="H176" s="84" t="s">
        <v>315</v>
      </c>
      <c r="I176" s="39">
        <v>1807</v>
      </c>
      <c r="J176" s="109">
        <v>7.6061792313844342E-2</v>
      </c>
      <c r="K176" s="109">
        <v>0.1366230771839009</v>
      </c>
    </row>
    <row r="177" spans="1:11" s="189" customFormat="1" ht="10.5" customHeight="1" x14ac:dyDescent="0.15">
      <c r="A177" s="227"/>
      <c r="B177" s="35" t="s">
        <v>318</v>
      </c>
      <c r="C177" s="46">
        <v>126</v>
      </c>
      <c r="D177" s="109">
        <v>5.5720160969353911E-3</v>
      </c>
      <c r="E177" s="109">
        <v>7.5917334458034582E-3</v>
      </c>
      <c r="F177" s="33"/>
      <c r="G177" s="227"/>
      <c r="H177" s="35" t="s">
        <v>318</v>
      </c>
      <c r="I177" s="46">
        <v>2075</v>
      </c>
      <c r="J177" s="109">
        <v>8.7342677947552294E-2</v>
      </c>
      <c r="K177" s="109">
        <v>8.1670942730879215E-2</v>
      </c>
    </row>
    <row r="178" spans="1:11" s="189" customFormat="1" ht="10.5" customHeight="1" x14ac:dyDescent="0.15">
      <c r="A178" s="227"/>
      <c r="B178" s="35" t="s">
        <v>321</v>
      </c>
      <c r="C178" s="46">
        <v>827</v>
      </c>
      <c r="D178" s="109">
        <v>3.6571883429885467E-2</v>
      </c>
      <c r="E178" s="109">
        <v>4.8233281784525989E-2</v>
      </c>
      <c r="F178" s="33"/>
      <c r="G178" s="227"/>
      <c r="H178" s="35" t="s">
        <v>321</v>
      </c>
      <c r="I178" s="46">
        <v>759</v>
      </c>
      <c r="J178" s="109">
        <v>3.1948478343225152E-2</v>
      </c>
      <c r="K178" s="109">
        <v>4.0078212416786281E-2</v>
      </c>
    </row>
    <row r="179" spans="1:11" s="189" customFormat="1" ht="10.5" customHeight="1" x14ac:dyDescent="0.15">
      <c r="A179" s="227"/>
      <c r="B179" s="35" t="s">
        <v>198</v>
      </c>
      <c r="C179" s="46">
        <v>540</v>
      </c>
      <c r="D179" s="109">
        <v>2.3880068986865961E-2</v>
      </c>
      <c r="E179" s="109">
        <v>2.6196166643235392E-2</v>
      </c>
      <c r="F179" s="33"/>
      <c r="G179" s="227"/>
      <c r="H179" s="35" t="s">
        <v>198</v>
      </c>
      <c r="I179" s="46">
        <v>815</v>
      </c>
      <c r="J179" s="109">
        <v>3.4305678326388013E-2</v>
      </c>
      <c r="K179" s="109">
        <v>3.4144466923607265E-2</v>
      </c>
    </row>
    <row r="180" spans="1:11" s="189" customFormat="1" ht="10.5" customHeight="1" x14ac:dyDescent="0.15">
      <c r="A180" s="227"/>
      <c r="B180" s="32" t="s">
        <v>384</v>
      </c>
      <c r="C180" s="34">
        <v>17603</v>
      </c>
      <c r="D180" s="108">
        <v>0.3796204442527496</v>
      </c>
      <c r="E180" s="108">
        <v>0.3434158071252294</v>
      </c>
      <c r="F180" s="33"/>
      <c r="G180" s="227"/>
      <c r="H180" s="32" t="s">
        <v>385</v>
      </c>
      <c r="I180" s="34">
        <v>15608</v>
      </c>
      <c r="J180" s="108">
        <v>0.33659693767522103</v>
      </c>
      <c r="K180" s="108">
        <v>0.29939079461322071</v>
      </c>
    </row>
    <row r="181" spans="1:11" s="189" customFormat="1" ht="11.25" customHeight="1" x14ac:dyDescent="0.15">
      <c r="A181" s="226" t="s">
        <v>329</v>
      </c>
      <c r="B181" s="177" t="s">
        <v>333</v>
      </c>
      <c r="C181" s="178"/>
      <c r="D181" s="78">
        <v>0.80188387210896384</v>
      </c>
      <c r="E181" s="78">
        <v>0.73440648577721546</v>
      </c>
      <c r="F181" s="33"/>
      <c r="G181" s="226" t="s">
        <v>329</v>
      </c>
      <c r="H181" s="177" t="s">
        <v>333</v>
      </c>
      <c r="I181" s="178"/>
      <c r="J181" s="78">
        <v>0.68623984509828684</v>
      </c>
      <c r="K181" s="78">
        <v>0.62966646699142148</v>
      </c>
    </row>
    <row r="182" spans="1:11" s="189" customFormat="1" ht="11.25" x14ac:dyDescent="0.15">
      <c r="A182" s="232"/>
      <c r="B182" s="177" t="s">
        <v>336</v>
      </c>
      <c r="C182" s="178"/>
      <c r="D182" s="78">
        <v>0.73440056604607973</v>
      </c>
      <c r="E182" s="78">
        <v>0.64960869768967622</v>
      </c>
      <c r="F182" s="33"/>
      <c r="G182" s="232"/>
      <c r="H182" s="177" t="s">
        <v>336</v>
      </c>
      <c r="I182" s="178"/>
      <c r="J182" s="78">
        <v>0.61948057414656732</v>
      </c>
      <c r="K182" s="78">
        <v>0.54859454999604418</v>
      </c>
    </row>
    <row r="183" spans="1:11" s="189" customFormat="1" ht="11.25" x14ac:dyDescent="0.15">
      <c r="A183" s="232"/>
      <c r="B183" s="177" t="s">
        <v>339</v>
      </c>
      <c r="C183" s="39"/>
      <c r="D183" s="78">
        <v>0.19811612789103614</v>
      </c>
      <c r="E183" s="78">
        <v>0.2655935142227846</v>
      </c>
      <c r="F183" s="33"/>
      <c r="G183" s="232"/>
      <c r="H183" s="177" t="s">
        <v>339</v>
      </c>
      <c r="I183" s="39"/>
      <c r="J183" s="78">
        <v>0.31376015490171316</v>
      </c>
      <c r="K183" s="78">
        <v>0.37033353300857852</v>
      </c>
    </row>
    <row r="184" spans="1:11" s="189" customFormat="1" ht="11.25" x14ac:dyDescent="0.15">
      <c r="A184" s="232"/>
      <c r="B184" s="177" t="s">
        <v>342</v>
      </c>
      <c r="C184" s="39"/>
      <c r="D184" s="78">
        <v>5.4927480284564054E-2</v>
      </c>
      <c r="E184" s="78">
        <v>6.7782279934913703E-2</v>
      </c>
      <c r="F184" s="33"/>
      <c r="G184" s="232"/>
      <c r="H184" s="177" t="s">
        <v>342</v>
      </c>
      <c r="I184" s="39"/>
      <c r="J184" s="78">
        <v>5.465251794148316E-2</v>
      </c>
      <c r="K184" s="78">
        <v>6.2931916497639601E-2</v>
      </c>
    </row>
    <row r="185" spans="1:11" s="189" customFormat="1" ht="10.5" x14ac:dyDescent="0.15">
      <c r="A185" s="190"/>
      <c r="B185" s="180"/>
      <c r="C185" s="124"/>
      <c r="D185" s="124"/>
      <c r="E185" s="124"/>
      <c r="F185" s="33"/>
      <c r="G185" s="190"/>
      <c r="H185" s="191"/>
      <c r="I185" s="181"/>
      <c r="J185" s="124"/>
      <c r="K185" s="124"/>
    </row>
    <row r="186" spans="1:11" s="189" customFormat="1" ht="10.5" x14ac:dyDescent="0.15">
      <c r="A186" s="166" t="s">
        <v>386</v>
      </c>
      <c r="B186" s="140" t="s">
        <v>387</v>
      </c>
      <c r="C186" s="62">
        <v>17009</v>
      </c>
      <c r="D186" s="149"/>
      <c r="E186" s="149"/>
      <c r="F186" s="33"/>
      <c r="G186" s="166" t="s">
        <v>386</v>
      </c>
      <c r="H186" s="140" t="s">
        <v>388</v>
      </c>
      <c r="I186" s="62">
        <v>15266</v>
      </c>
      <c r="J186" s="149"/>
      <c r="K186" s="149"/>
    </row>
    <row r="187" spans="1:11" s="189" customFormat="1" ht="10.5" x14ac:dyDescent="0.15">
      <c r="A187" s="28" t="s">
        <v>389</v>
      </c>
      <c r="B187" s="182" t="s">
        <v>349</v>
      </c>
      <c r="C187" s="39"/>
      <c r="D187" s="192">
        <v>1</v>
      </c>
      <c r="E187" s="193">
        <v>1</v>
      </c>
      <c r="F187" s="33"/>
      <c r="G187" s="28" t="s">
        <v>390</v>
      </c>
      <c r="H187" s="182" t="s">
        <v>349</v>
      </c>
      <c r="I187" s="39"/>
      <c r="J187" s="192">
        <v>1.0000000000000002</v>
      </c>
      <c r="K187" s="193">
        <v>1</v>
      </c>
    </row>
    <row r="188" spans="1:11" s="189" customFormat="1" ht="10.5" x14ac:dyDescent="0.15">
      <c r="A188" s="162" t="s">
        <v>348</v>
      </c>
      <c r="B188" s="161" t="s">
        <v>351</v>
      </c>
      <c r="C188" s="39">
        <v>880</v>
      </c>
      <c r="D188" s="78">
        <v>5.173731553883238E-2</v>
      </c>
      <c r="E188" s="78">
        <v>6.3535288710041105E-2</v>
      </c>
      <c r="F188" s="33"/>
      <c r="G188" s="162" t="s">
        <v>348</v>
      </c>
      <c r="H188" s="161" t="s">
        <v>351</v>
      </c>
      <c r="I188" s="39">
        <v>1612</v>
      </c>
      <c r="J188" s="78">
        <v>0.1055941307480676</v>
      </c>
      <c r="K188" s="78">
        <v>0.11745561553602402</v>
      </c>
    </row>
    <row r="189" spans="1:11" s="189" customFormat="1" ht="10.5" x14ac:dyDescent="0.15">
      <c r="A189" s="28"/>
      <c r="B189" s="161" t="s">
        <v>353</v>
      </c>
      <c r="C189" s="39">
        <v>1563</v>
      </c>
      <c r="D189" s="78">
        <v>9.1892527485448877E-2</v>
      </c>
      <c r="E189" s="78">
        <v>0.10885816869894022</v>
      </c>
      <c r="F189" s="33"/>
      <c r="G189" s="28"/>
      <c r="H189" s="161" t="s">
        <v>353</v>
      </c>
      <c r="I189" s="39">
        <v>2321</v>
      </c>
      <c r="J189" s="78">
        <v>0.15203720686492861</v>
      </c>
      <c r="K189" s="78">
        <v>0.17467308479332722</v>
      </c>
    </row>
    <row r="190" spans="1:11" s="189" customFormat="1" ht="10.5" x14ac:dyDescent="0.15">
      <c r="A190" s="28"/>
      <c r="B190" s="161" t="s">
        <v>354</v>
      </c>
      <c r="C190" s="39">
        <v>8856</v>
      </c>
      <c r="D190" s="78">
        <v>0.52066553001352223</v>
      </c>
      <c r="E190" s="78">
        <v>0.53658959637833248</v>
      </c>
      <c r="F190" s="33"/>
      <c r="G190" s="28"/>
      <c r="H190" s="161" t="s">
        <v>354</v>
      </c>
      <c r="I190" s="39">
        <v>8508</v>
      </c>
      <c r="J190" s="78">
        <v>0.55731691340233203</v>
      </c>
      <c r="K190" s="78">
        <v>0.54547580535147033</v>
      </c>
    </row>
    <row r="191" spans="1:11" s="189" customFormat="1" ht="10.5" x14ac:dyDescent="0.15">
      <c r="A191" s="28"/>
      <c r="B191" s="161" t="s">
        <v>356</v>
      </c>
      <c r="C191" s="39">
        <v>5710</v>
      </c>
      <c r="D191" s="78">
        <v>0.3357046269621965</v>
      </c>
      <c r="E191" s="78">
        <v>0.29101694621268626</v>
      </c>
      <c r="F191" s="33"/>
      <c r="G191" s="28"/>
      <c r="H191" s="161" t="s">
        <v>356</v>
      </c>
      <c r="I191" s="39">
        <v>2825</v>
      </c>
      <c r="J191" s="78">
        <v>0.18505174898467183</v>
      </c>
      <c r="K191" s="78">
        <v>0.16239549431917838</v>
      </c>
    </row>
    <row r="192" spans="1:11" s="189" customFormat="1" ht="10.5" x14ac:dyDescent="0.15">
      <c r="A192" s="28"/>
      <c r="B192" s="194"/>
      <c r="C192" s="195"/>
      <c r="D192" s="196"/>
      <c r="E192" s="196"/>
      <c r="F192" s="33"/>
      <c r="G192" s="28"/>
      <c r="H192" s="194"/>
      <c r="I192" s="197"/>
      <c r="J192" s="197"/>
      <c r="K192" s="197"/>
    </row>
    <row r="193" spans="1:11" s="189" customFormat="1" ht="10.5" x14ac:dyDescent="0.15">
      <c r="A193" s="166" t="s">
        <v>391</v>
      </c>
      <c r="B193" s="163"/>
      <c r="C193" s="181"/>
      <c r="D193" s="192">
        <v>1</v>
      </c>
      <c r="E193" s="192">
        <v>1</v>
      </c>
      <c r="F193" s="33"/>
      <c r="G193" s="166" t="s">
        <v>391</v>
      </c>
      <c r="H193" s="163"/>
      <c r="I193" s="49"/>
      <c r="J193" s="192">
        <v>1</v>
      </c>
      <c r="K193" s="192">
        <v>1</v>
      </c>
    </row>
    <row r="194" spans="1:11" s="189" customFormat="1" ht="10.5" x14ac:dyDescent="0.15">
      <c r="A194" s="28" t="s">
        <v>389</v>
      </c>
      <c r="B194" s="161" t="s">
        <v>363</v>
      </c>
      <c r="C194" s="36">
        <v>1784</v>
      </c>
      <c r="D194" s="150">
        <v>0.10488564877417837</v>
      </c>
      <c r="E194" s="150">
        <v>0.11260472135014657</v>
      </c>
      <c r="F194" s="33"/>
      <c r="G194" s="28" t="s">
        <v>390</v>
      </c>
      <c r="H194" s="161" t="s">
        <v>363</v>
      </c>
      <c r="I194" s="36">
        <v>676</v>
      </c>
      <c r="J194" s="150">
        <v>4.4281409668544477E-2</v>
      </c>
      <c r="K194" s="150">
        <v>4.0827860386256895E-2</v>
      </c>
    </row>
    <row r="195" spans="1:11" s="189" customFormat="1" ht="10.5" x14ac:dyDescent="0.15">
      <c r="A195" s="162" t="s">
        <v>392</v>
      </c>
      <c r="B195" s="161" t="s">
        <v>365</v>
      </c>
      <c r="C195" s="36">
        <v>2381</v>
      </c>
      <c r="D195" s="150">
        <v>0.13998471397495443</v>
      </c>
      <c r="E195" s="150">
        <v>0.1587775137460323</v>
      </c>
      <c r="F195" s="33"/>
      <c r="G195" s="162" t="s">
        <v>393</v>
      </c>
      <c r="H195" s="161" t="s">
        <v>365</v>
      </c>
      <c r="I195" s="36">
        <v>2230</v>
      </c>
      <c r="J195" s="150">
        <v>0.14607624787108608</v>
      </c>
      <c r="K195" s="150">
        <v>0.15617874612671254</v>
      </c>
    </row>
    <row r="196" spans="1:11" s="189" customFormat="1" ht="10.5" customHeight="1" x14ac:dyDescent="0.15">
      <c r="A196" s="226" t="s">
        <v>362</v>
      </c>
      <c r="B196" s="161" t="s">
        <v>367</v>
      </c>
      <c r="C196" s="36">
        <v>5100</v>
      </c>
      <c r="D196" s="150">
        <v>0.29984126050914223</v>
      </c>
      <c r="E196" s="150">
        <v>0.26050682531698266</v>
      </c>
      <c r="F196" s="33"/>
      <c r="G196" s="226" t="s">
        <v>362</v>
      </c>
      <c r="H196" s="161" t="s">
        <v>367</v>
      </c>
      <c r="I196" s="36">
        <v>2889</v>
      </c>
      <c r="J196" s="150">
        <v>0.18924407179352809</v>
      </c>
      <c r="K196" s="150">
        <v>0.17081441350145188</v>
      </c>
    </row>
    <row r="197" spans="1:11" s="189" customFormat="1" ht="10.5" customHeight="1" x14ac:dyDescent="0.15">
      <c r="A197" s="233"/>
      <c r="B197" s="161" t="s">
        <v>369</v>
      </c>
      <c r="C197" s="36">
        <v>4055</v>
      </c>
      <c r="D197" s="150">
        <v>0.23840319830677875</v>
      </c>
      <c r="E197" s="150">
        <v>0.22749900265380812</v>
      </c>
      <c r="F197" s="33"/>
      <c r="G197" s="233"/>
      <c r="H197" s="161" t="s">
        <v>369</v>
      </c>
      <c r="I197" s="36">
        <v>3592</v>
      </c>
      <c r="J197" s="150">
        <v>0.23529411764705882</v>
      </c>
      <c r="K197" s="150">
        <v>0.21663126303275973</v>
      </c>
    </row>
    <row r="198" spans="1:11" s="189" customFormat="1" ht="10.5" customHeight="1" x14ac:dyDescent="0.15">
      <c r="A198" s="233"/>
      <c r="B198" s="161" t="s">
        <v>370</v>
      </c>
      <c r="C198" s="36">
        <v>2559</v>
      </c>
      <c r="D198" s="150">
        <v>0.1504497618907637</v>
      </c>
      <c r="E198" s="150">
        <v>0.16255875669956463</v>
      </c>
      <c r="F198" s="33"/>
      <c r="G198" s="233"/>
      <c r="H198" s="161" t="s">
        <v>370</v>
      </c>
      <c r="I198" s="36">
        <v>4457</v>
      </c>
      <c r="J198" s="150">
        <v>0.29195598061050698</v>
      </c>
      <c r="K198" s="150">
        <v>0.31915888761132655</v>
      </c>
    </row>
    <row r="199" spans="1:11" s="189" customFormat="1" ht="10.5" customHeight="1" x14ac:dyDescent="0.15">
      <c r="A199" s="233"/>
      <c r="B199" s="161" t="s">
        <v>372</v>
      </c>
      <c r="C199" s="36">
        <v>1130</v>
      </c>
      <c r="D199" s="150">
        <v>6.6435416544182488E-2</v>
      </c>
      <c r="E199" s="150">
        <v>7.8053180233465733E-2</v>
      </c>
      <c r="F199" s="33"/>
      <c r="G199" s="233"/>
      <c r="H199" s="161" t="s">
        <v>372</v>
      </c>
      <c r="I199" s="36">
        <v>1422</v>
      </c>
      <c r="J199" s="150">
        <v>9.3148172409275518E-2</v>
      </c>
      <c r="K199" s="150">
        <v>9.6388829341492413E-2</v>
      </c>
    </row>
    <row r="200" spans="1:11" s="189" customFormat="1" ht="10.5" x14ac:dyDescent="0.15">
      <c r="A200" s="28"/>
      <c r="B200" s="198"/>
      <c r="C200" s="199"/>
      <c r="D200" s="200"/>
      <c r="E200" s="201"/>
      <c r="F200" s="33"/>
      <c r="G200" s="28"/>
      <c r="H200" s="198"/>
      <c r="I200" s="199"/>
      <c r="J200" s="200"/>
      <c r="K200" s="201"/>
    </row>
    <row r="201" spans="1:11" s="189" customFormat="1" ht="10.5" x14ac:dyDescent="0.15">
      <c r="A201" s="166" t="s">
        <v>394</v>
      </c>
      <c r="B201" s="163"/>
      <c r="C201" s="181"/>
      <c r="D201" s="192">
        <v>0.99999999999999989</v>
      </c>
      <c r="E201" s="192">
        <v>1</v>
      </c>
      <c r="F201" s="33"/>
      <c r="G201" s="166" t="s">
        <v>394</v>
      </c>
      <c r="H201" s="163"/>
      <c r="I201" s="124"/>
      <c r="J201" s="192">
        <v>1</v>
      </c>
      <c r="K201" s="192">
        <v>0.99999999999999989</v>
      </c>
    </row>
    <row r="202" spans="1:11" s="189" customFormat="1" ht="10.5" x14ac:dyDescent="0.15">
      <c r="A202" s="28" t="s">
        <v>389</v>
      </c>
      <c r="B202" s="161" t="s">
        <v>395</v>
      </c>
      <c r="C202" s="39">
        <v>3398</v>
      </c>
      <c r="D202" s="150">
        <v>0.19977658886471869</v>
      </c>
      <c r="E202" s="150">
        <v>0.17215062529269942</v>
      </c>
      <c r="F202" s="33"/>
      <c r="G202" s="28" t="s">
        <v>390</v>
      </c>
      <c r="H202" s="161" t="s">
        <v>395</v>
      </c>
      <c r="I202" s="39">
        <v>1797</v>
      </c>
      <c r="J202" s="150">
        <v>0.1177125638674178</v>
      </c>
      <c r="K202" s="150">
        <v>0.1060355075711808</v>
      </c>
    </row>
    <row r="203" spans="1:11" s="189" customFormat="1" ht="10.5" x14ac:dyDescent="0.15">
      <c r="A203" s="162" t="s">
        <v>396</v>
      </c>
      <c r="B203" s="161" t="s">
        <v>397</v>
      </c>
      <c r="C203" s="39">
        <v>5678</v>
      </c>
      <c r="D203" s="150">
        <v>0.33382327003351164</v>
      </c>
      <c r="E203" s="150">
        <v>0.31233413699200391</v>
      </c>
      <c r="F203" s="33"/>
      <c r="G203" s="162" t="s">
        <v>398</v>
      </c>
      <c r="H203" s="161" t="s">
        <v>397</v>
      </c>
      <c r="I203" s="39">
        <v>5392</v>
      </c>
      <c r="J203" s="150">
        <v>0.35320319664614175</v>
      </c>
      <c r="K203" s="150">
        <v>0.3257264241030538</v>
      </c>
    </row>
    <row r="204" spans="1:11" s="189" customFormat="1" ht="10.5" customHeight="1" x14ac:dyDescent="0.15">
      <c r="A204" s="226" t="s">
        <v>399</v>
      </c>
      <c r="B204" s="161" t="s">
        <v>400</v>
      </c>
      <c r="C204" s="39">
        <v>3916</v>
      </c>
      <c r="D204" s="150">
        <v>0.23023105414780409</v>
      </c>
      <c r="E204" s="150">
        <v>0.22194855428165056</v>
      </c>
      <c r="F204" s="33"/>
      <c r="G204" s="226" t="s">
        <v>399</v>
      </c>
      <c r="H204" s="161" t="s">
        <v>400</v>
      </c>
      <c r="I204" s="39">
        <v>3313</v>
      </c>
      <c r="J204" s="150">
        <v>0.21701821040220096</v>
      </c>
      <c r="K204" s="150">
        <v>0.21271412702434081</v>
      </c>
    </row>
    <row r="205" spans="1:11" s="189" customFormat="1" ht="10.5" customHeight="1" x14ac:dyDescent="0.15">
      <c r="A205" s="233"/>
      <c r="B205" s="161" t="s">
        <v>401</v>
      </c>
      <c r="C205" s="39">
        <v>754</v>
      </c>
      <c r="D205" s="150">
        <v>4.4329472632135929E-2</v>
      </c>
      <c r="E205" s="150">
        <v>4.9503061419180268E-2</v>
      </c>
      <c r="F205" s="33"/>
      <c r="G205" s="233"/>
      <c r="H205" s="161" t="s">
        <v>401</v>
      </c>
      <c r="I205" s="39">
        <v>1736</v>
      </c>
      <c r="J205" s="150">
        <v>0.11371675619022664</v>
      </c>
      <c r="K205" s="150">
        <v>0.12351645781770701</v>
      </c>
    </row>
    <row r="206" spans="1:11" s="189" customFormat="1" ht="10.5" customHeight="1" x14ac:dyDescent="0.15">
      <c r="A206" s="233"/>
      <c r="B206" s="161" t="s">
        <v>402</v>
      </c>
      <c r="C206" s="39">
        <v>952</v>
      </c>
      <c r="D206" s="150">
        <v>5.5970368628373214E-2</v>
      </c>
      <c r="E206" s="150">
        <v>6.6310512896119889E-2</v>
      </c>
      <c r="F206" s="33"/>
      <c r="G206" s="233"/>
      <c r="H206" s="161" t="s">
        <v>402</v>
      </c>
      <c r="I206" s="39">
        <v>201</v>
      </c>
      <c r="J206" s="150">
        <v>1.3166513821564261E-2</v>
      </c>
      <c r="K206" s="150">
        <v>1.6409097109894178E-2</v>
      </c>
    </row>
    <row r="207" spans="1:11" s="189" customFormat="1" ht="10.5" customHeight="1" x14ac:dyDescent="0.15">
      <c r="A207" s="233"/>
      <c r="B207" s="161" t="s">
        <v>403</v>
      </c>
      <c r="C207" s="39">
        <v>380</v>
      </c>
      <c r="D207" s="150">
        <v>2.2341113528132166E-2</v>
      </c>
      <c r="E207" s="150">
        <v>2.8324631849166566E-2</v>
      </c>
      <c r="F207" s="33"/>
      <c r="G207" s="233"/>
      <c r="H207" s="161" t="s">
        <v>403</v>
      </c>
      <c r="I207" s="39">
        <v>1235</v>
      </c>
      <c r="J207" s="150">
        <v>8.0898729202148564E-2</v>
      </c>
      <c r="K207" s="150">
        <v>8.7385262993783255E-2</v>
      </c>
    </row>
    <row r="208" spans="1:11" s="189" customFormat="1" ht="10.5" x14ac:dyDescent="0.15">
      <c r="A208" s="28"/>
      <c r="B208" s="161" t="s">
        <v>404</v>
      </c>
      <c r="C208" s="39">
        <v>615</v>
      </c>
      <c r="D208" s="150">
        <v>3.615732847316127E-2</v>
      </c>
      <c r="E208" s="150">
        <v>4.4143409709815624E-2</v>
      </c>
      <c r="F208" s="33"/>
      <c r="G208" s="28"/>
      <c r="H208" s="161" t="s">
        <v>404</v>
      </c>
      <c r="I208" s="39">
        <v>823</v>
      </c>
      <c r="J208" s="150">
        <v>5.3910651120136252E-2</v>
      </c>
      <c r="K208" s="150">
        <v>6.5831270828055274E-2</v>
      </c>
    </row>
    <row r="209" spans="1:11" s="189" customFormat="1" ht="10.5" x14ac:dyDescent="0.15">
      <c r="A209" s="28"/>
      <c r="B209" s="161" t="s">
        <v>405</v>
      </c>
      <c r="C209" s="39">
        <v>425</v>
      </c>
      <c r="D209" s="150">
        <v>2.4986771709095183E-2</v>
      </c>
      <c r="E209" s="150">
        <v>3.7118623488803702E-2</v>
      </c>
      <c r="F209" s="33"/>
      <c r="G209" s="28"/>
      <c r="H209" s="161" t="s">
        <v>405</v>
      </c>
      <c r="I209" s="39">
        <v>64</v>
      </c>
      <c r="J209" s="150">
        <v>4.1923228088562824E-3</v>
      </c>
      <c r="K209" s="150">
        <v>4.8720597119638297E-3</v>
      </c>
    </row>
    <row r="210" spans="1:11" s="189" customFormat="1" ht="10.5" x14ac:dyDescent="0.15">
      <c r="A210" s="28"/>
      <c r="B210" s="161" t="s">
        <v>406</v>
      </c>
      <c r="C210" s="39">
        <v>891</v>
      </c>
      <c r="D210" s="150">
        <v>5.2384031983067784E-2</v>
      </c>
      <c r="E210" s="150">
        <v>6.8166444070560078E-2</v>
      </c>
      <c r="F210" s="33"/>
      <c r="G210" s="28"/>
      <c r="H210" s="161" t="s">
        <v>406</v>
      </c>
      <c r="I210" s="39">
        <v>705</v>
      </c>
      <c r="J210" s="150">
        <v>4.6181055941307482E-2</v>
      </c>
      <c r="K210" s="150">
        <v>5.750979284002105E-2</v>
      </c>
    </row>
    <row r="211" spans="1:11" s="189" customFormat="1" ht="10.5" x14ac:dyDescent="0.15">
      <c r="A211" s="28"/>
      <c r="B211" s="161"/>
      <c r="C211" s="36"/>
      <c r="D211" s="150"/>
      <c r="E211" s="37"/>
      <c r="F211" s="33"/>
      <c r="G211" s="28"/>
      <c r="H211" s="198"/>
      <c r="I211" s="199"/>
      <c r="J211" s="200"/>
      <c r="K211" s="201"/>
    </row>
    <row r="212" spans="1:11" s="189" customFormat="1" ht="10.5" x14ac:dyDescent="0.15">
      <c r="A212" s="166" t="s">
        <v>407</v>
      </c>
      <c r="B212" s="202"/>
      <c r="C212" s="203"/>
      <c r="D212" s="63"/>
      <c r="E212" s="63"/>
      <c r="F212" s="33"/>
      <c r="G212" s="166" t="s">
        <v>407</v>
      </c>
      <c r="H212" s="202"/>
      <c r="I212" s="203"/>
      <c r="J212" s="63"/>
      <c r="K212" s="63"/>
    </row>
    <row r="213" spans="1:11" s="189" customFormat="1" ht="10.5" x14ac:dyDescent="0.15">
      <c r="A213" s="28" t="s">
        <v>408</v>
      </c>
      <c r="B213" s="182" t="s">
        <v>409</v>
      </c>
      <c r="C213" s="34">
        <v>22613</v>
      </c>
      <c r="D213" s="192">
        <v>1</v>
      </c>
      <c r="E213" s="192">
        <v>1</v>
      </c>
      <c r="F213" s="33"/>
      <c r="G213" s="28" t="s">
        <v>408</v>
      </c>
      <c r="H213" s="182" t="s">
        <v>410</v>
      </c>
      <c r="I213" s="34">
        <v>23757</v>
      </c>
      <c r="J213" s="192">
        <v>1</v>
      </c>
      <c r="K213" s="192">
        <v>1</v>
      </c>
    </row>
    <row r="214" spans="1:11" s="189" customFormat="1" ht="10.5" x14ac:dyDescent="0.15">
      <c r="A214" s="28" t="s">
        <v>291</v>
      </c>
      <c r="B214" s="204" t="s">
        <v>411</v>
      </c>
      <c r="C214" s="39">
        <v>13152</v>
      </c>
      <c r="D214" s="150">
        <v>0.58161234688011321</v>
      </c>
      <c r="E214" s="150">
        <v>0.47980224002999206</v>
      </c>
      <c r="F214" s="33"/>
      <c r="G214" s="28" t="s">
        <v>291</v>
      </c>
      <c r="H214" s="204" t="s">
        <v>411</v>
      </c>
      <c r="I214" s="39">
        <v>12286</v>
      </c>
      <c r="J214" s="150">
        <v>0.51715283916319399</v>
      </c>
      <c r="K214" s="150">
        <v>0.42764786328650384</v>
      </c>
    </row>
    <row r="215" spans="1:11" s="189" customFormat="1" ht="10.5" x14ac:dyDescent="0.15">
      <c r="A215" s="28" t="s">
        <v>412</v>
      </c>
      <c r="B215" s="161" t="s">
        <v>413</v>
      </c>
      <c r="C215" s="39">
        <v>1138</v>
      </c>
      <c r="D215" s="150">
        <v>5.0325034272321233E-2</v>
      </c>
      <c r="E215" s="150">
        <v>5.0400674820750738E-2</v>
      </c>
      <c r="F215" s="33"/>
      <c r="G215" s="28" t="s">
        <v>412</v>
      </c>
      <c r="H215" s="161" t="s">
        <v>413</v>
      </c>
      <c r="I215" s="39">
        <v>2652</v>
      </c>
      <c r="J215" s="150">
        <v>0.11163025634549817</v>
      </c>
      <c r="K215" s="150">
        <v>0.10698825683510969</v>
      </c>
    </row>
    <row r="216" spans="1:11" s="189" customFormat="1" ht="10.5" x14ac:dyDescent="0.15">
      <c r="A216" s="28" t="s">
        <v>414</v>
      </c>
      <c r="B216" s="161" t="s">
        <v>415</v>
      </c>
      <c r="C216" s="39">
        <v>2226</v>
      </c>
      <c r="D216" s="150">
        <v>9.8438951045858578E-2</v>
      </c>
      <c r="E216" s="150">
        <v>9.591592858147055E-2</v>
      </c>
      <c r="F216" s="33"/>
      <c r="G216" s="28" t="s">
        <v>414</v>
      </c>
      <c r="H216" s="161" t="s">
        <v>415</v>
      </c>
      <c r="I216" s="39">
        <v>1526</v>
      </c>
      <c r="J216" s="150">
        <v>6.4233699541187864E-2</v>
      </c>
      <c r="K216" s="150">
        <v>5.5200786645116809E-2</v>
      </c>
    </row>
    <row r="217" spans="1:11" s="189" customFormat="1" ht="10.5" x14ac:dyDescent="0.15">
      <c r="A217" s="28" t="s">
        <v>389</v>
      </c>
      <c r="B217" s="204" t="s">
        <v>416</v>
      </c>
      <c r="C217" s="39">
        <v>2994</v>
      </c>
      <c r="D217" s="150">
        <v>0.13240171582717905</v>
      </c>
      <c r="E217" s="150">
        <v>0.16343315056938001</v>
      </c>
      <c r="F217" s="33"/>
      <c r="G217" s="28" t="s">
        <v>390</v>
      </c>
      <c r="H217" s="204" t="s">
        <v>416</v>
      </c>
      <c r="I217" s="39">
        <v>3091</v>
      </c>
      <c r="J217" s="150">
        <v>0.1301090204992213</v>
      </c>
      <c r="K217" s="150">
        <v>0.14266984640075953</v>
      </c>
    </row>
    <row r="218" spans="1:11" s="189" customFormat="1" ht="10.5" x14ac:dyDescent="0.15">
      <c r="A218" s="162" t="s">
        <v>417</v>
      </c>
      <c r="B218" s="161" t="s">
        <v>418</v>
      </c>
      <c r="C218" s="39">
        <v>970</v>
      </c>
      <c r="D218" s="150">
        <v>4.2895679476407378E-2</v>
      </c>
      <c r="E218" s="150">
        <v>5.4196541543652464E-2</v>
      </c>
      <c r="F218" s="33"/>
      <c r="G218" s="162" t="s">
        <v>419</v>
      </c>
      <c r="H218" s="161" t="s">
        <v>418</v>
      </c>
      <c r="I218" s="39">
        <v>1853</v>
      </c>
      <c r="J218" s="150">
        <v>7.7998063728585254E-2</v>
      </c>
      <c r="K218" s="150">
        <v>9.7618590142070819E-2</v>
      </c>
    </row>
    <row r="219" spans="1:11" s="189" customFormat="1" ht="10.5" x14ac:dyDescent="0.15">
      <c r="A219" s="110"/>
      <c r="B219" s="205" t="s">
        <v>420</v>
      </c>
      <c r="C219" s="72">
        <v>2133</v>
      </c>
      <c r="D219" s="80">
        <v>9.4326272498120547E-2</v>
      </c>
      <c r="E219" s="80">
        <v>0.15625146445475421</v>
      </c>
      <c r="F219" s="153"/>
      <c r="G219" s="110"/>
      <c r="H219" s="205" t="s">
        <v>420</v>
      </c>
      <c r="I219" s="72">
        <v>2349</v>
      </c>
      <c r="J219" s="80">
        <v>9.8876120722313429E-2</v>
      </c>
      <c r="K219" s="80">
        <v>0.16987465669043933</v>
      </c>
    </row>
    <row r="220" spans="1:11" s="189" customFormat="1" x14ac:dyDescent="0.2">
      <c r="A220" s="33"/>
      <c r="C220" s="206"/>
      <c r="D220" s="207"/>
      <c r="E220" s="207"/>
      <c r="F220" s="33"/>
      <c r="G220" s="33"/>
      <c r="H220" s="33"/>
      <c r="I220" s="206"/>
      <c r="J220" s="206"/>
      <c r="K220" s="206"/>
    </row>
    <row r="221" spans="1:11" s="189" customFormat="1" x14ac:dyDescent="0.2">
      <c r="A221" s="33"/>
      <c r="C221" s="206"/>
      <c r="D221" s="207"/>
      <c r="E221" s="207"/>
      <c r="F221" s="33"/>
      <c r="G221" s="33"/>
      <c r="H221" s="33"/>
      <c r="I221" s="206"/>
      <c r="J221" s="206"/>
      <c r="K221" s="206"/>
    </row>
    <row r="222" spans="1:11" s="189" customFormat="1" x14ac:dyDescent="0.2">
      <c r="A222" s="33"/>
      <c r="C222" s="206"/>
      <c r="D222" s="207"/>
      <c r="E222" s="207"/>
      <c r="F222" s="33"/>
      <c r="G222" s="33"/>
      <c r="H222" s="33"/>
      <c r="I222" s="206"/>
      <c r="J222" s="206"/>
      <c r="K222" s="206"/>
    </row>
    <row r="223" spans="1:11" s="189" customFormat="1" x14ac:dyDescent="0.2">
      <c r="A223" s="33"/>
      <c r="C223" s="206"/>
      <c r="D223" s="207"/>
      <c r="E223" s="207"/>
      <c r="F223" s="33"/>
      <c r="G223" s="33"/>
      <c r="H223" s="33"/>
      <c r="I223" s="206"/>
      <c r="J223" s="206"/>
      <c r="K223" s="206"/>
    </row>
    <row r="224" spans="1:11" s="189" customFormat="1" x14ac:dyDescent="0.2">
      <c r="A224" s="33"/>
      <c r="C224" s="206"/>
      <c r="D224" s="207"/>
      <c r="E224" s="207"/>
      <c r="F224" s="33"/>
      <c r="G224" s="33"/>
      <c r="H224" s="33"/>
      <c r="I224" s="206"/>
      <c r="J224" s="206"/>
      <c r="K224" s="206"/>
    </row>
    <row r="225" spans="1:11" s="189" customFormat="1" x14ac:dyDescent="0.2">
      <c r="A225" s="33"/>
      <c r="C225" s="206"/>
      <c r="D225" s="207"/>
      <c r="E225" s="207"/>
      <c r="F225" s="33"/>
      <c r="G225" s="33"/>
      <c r="H225" s="33"/>
      <c r="I225" s="206"/>
      <c r="J225" s="206"/>
      <c r="K225" s="206"/>
    </row>
    <row r="226" spans="1:11" s="189" customFormat="1" x14ac:dyDescent="0.2">
      <c r="A226" s="33"/>
      <c r="C226" s="206"/>
      <c r="D226" s="207"/>
      <c r="E226" s="207"/>
      <c r="F226" s="33"/>
      <c r="G226" s="33"/>
      <c r="H226" s="33"/>
      <c r="I226" s="206"/>
      <c r="J226" s="206"/>
      <c r="K226" s="206"/>
    </row>
    <row r="227" spans="1:11" s="189" customFormat="1" x14ac:dyDescent="0.2">
      <c r="A227" s="33"/>
      <c r="C227" s="206"/>
      <c r="D227" s="207"/>
      <c r="E227" s="207"/>
      <c r="F227" s="33"/>
      <c r="G227" s="33"/>
      <c r="H227" s="33"/>
      <c r="I227" s="206"/>
      <c r="J227" s="206"/>
      <c r="K227" s="206"/>
    </row>
    <row r="228" spans="1:11" s="189" customFormat="1" x14ac:dyDescent="0.2">
      <c r="A228" s="33"/>
      <c r="C228" s="206"/>
      <c r="D228" s="207"/>
      <c r="E228" s="207"/>
      <c r="F228" s="33"/>
      <c r="G228" s="33"/>
      <c r="H228" s="33"/>
      <c r="I228" s="206"/>
      <c r="J228" s="206"/>
      <c r="K228" s="206"/>
    </row>
    <row r="229" spans="1:11" s="189" customFormat="1" x14ac:dyDescent="0.2">
      <c r="A229" s="33"/>
      <c r="C229" s="206"/>
      <c r="D229" s="207"/>
      <c r="E229" s="207"/>
      <c r="F229" s="33"/>
      <c r="G229" s="33"/>
      <c r="H229" s="33"/>
      <c r="I229" s="206"/>
      <c r="J229" s="206"/>
      <c r="K229" s="206"/>
    </row>
    <row r="230" spans="1:11" s="189" customFormat="1" x14ac:dyDescent="0.2">
      <c r="A230" s="33"/>
      <c r="C230" s="206"/>
      <c r="D230" s="207"/>
      <c r="E230" s="207"/>
      <c r="F230" s="33"/>
      <c r="G230" s="33"/>
      <c r="H230" s="33"/>
      <c r="I230" s="206"/>
      <c r="J230" s="206"/>
      <c r="K230" s="206"/>
    </row>
    <row r="231" spans="1:11" s="189" customFormat="1" x14ac:dyDescent="0.2">
      <c r="A231" s="33"/>
      <c r="C231" s="206"/>
      <c r="D231" s="207"/>
      <c r="E231" s="207"/>
      <c r="F231" s="33"/>
      <c r="G231" s="33"/>
      <c r="H231" s="33"/>
      <c r="I231" s="206"/>
      <c r="J231" s="206"/>
      <c r="K231" s="206"/>
    </row>
    <row r="232" spans="1:11" s="189" customFormat="1" x14ac:dyDescent="0.2">
      <c r="A232" s="33"/>
      <c r="C232" s="206"/>
      <c r="D232" s="207"/>
      <c r="E232" s="207"/>
      <c r="F232" s="33"/>
      <c r="G232" s="33"/>
      <c r="H232" s="33"/>
      <c r="I232" s="206"/>
      <c r="J232" s="206"/>
      <c r="K232" s="206"/>
    </row>
  </sheetData>
  <mergeCells count="13">
    <mergeCell ref="A204:A207"/>
    <mergeCell ref="G204:G207"/>
    <mergeCell ref="A181:A184"/>
    <mergeCell ref="G181:G184"/>
    <mergeCell ref="A196:A199"/>
    <mergeCell ref="G196:G199"/>
    <mergeCell ref="G154:G157"/>
    <mergeCell ref="A170:A180"/>
    <mergeCell ref="G170:G180"/>
    <mergeCell ref="G40:G49"/>
    <mergeCell ref="A117:A121"/>
    <mergeCell ref="G128:G138"/>
    <mergeCell ref="G139:G142"/>
  </mergeCells>
  <hyperlinks>
    <hyperlink ref="K2" r:id="rId1"/>
    <hyperlink ref="K56" r:id="rId2"/>
    <hyperlink ref="K165" r:id="rId3"/>
    <hyperlink ref="K112" r:id="rId4"/>
    <hyperlink ref="I1" location="Index!A1" display="[Index]"/>
  </hyperlinks>
  <pageMargins left="0.31496062992125984" right="0.31496062992125984" top="0.31496062992125984" bottom="0.31496062992125984" header="0" footer="0"/>
  <pageSetup paperSize="256" scale="90" orientation="landscape" r:id="rId5"/>
  <headerFooter alignWithMargins="0">
    <oddFooter>&amp;L&amp;"Tahoma,Regular"&amp;8Prepared by: Corporate Strategy, London Borough of Camden. Email population@camden.gov.uk.</oddFooter>
  </headerFooter>
  <rowBreaks count="3" manualBreakCount="3">
    <brk id="54" max="10" man="1"/>
    <brk id="110" max="10" man="1"/>
    <brk id="163" max="10" man="1"/>
  </rowBreaks>
  <legacy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32"/>
  <sheetViews>
    <sheetView showGridLines="0" showWhiteSpace="0" zoomScaleNormal="100" workbookViewId="0">
      <selection activeCell="I1" sqref="I1"/>
    </sheetView>
  </sheetViews>
  <sheetFormatPr defaultColWidth="14.85546875" defaultRowHeight="12.75" x14ac:dyDescent="0.2"/>
  <cols>
    <col min="1" max="1" width="13.7109375" style="208" customWidth="1"/>
    <col min="2" max="2" width="34.7109375" style="189" customWidth="1"/>
    <col min="3" max="3" width="7.7109375" style="206" customWidth="1"/>
    <col min="4" max="4" width="8.7109375" style="207" customWidth="1"/>
    <col min="5" max="5" width="9.7109375" style="207" customWidth="1"/>
    <col min="6" max="6" width="1.28515625" style="33" customWidth="1"/>
    <col min="7" max="7" width="13.7109375" style="33" customWidth="1"/>
    <col min="8" max="8" width="35.42578125" style="33" customWidth="1"/>
    <col min="9" max="9" width="7.7109375" style="206" customWidth="1"/>
    <col min="10" max="10" width="8.7109375" style="206" customWidth="1"/>
    <col min="11" max="11" width="9.7109375" style="206" customWidth="1"/>
    <col min="12" max="242" width="14.85546875" style="33"/>
    <col min="243" max="243" width="8.85546875" style="33" customWidth="1"/>
    <col min="244" max="244" width="25.140625" style="33" customWidth="1"/>
    <col min="245" max="245" width="7.140625" style="33" customWidth="1"/>
    <col min="246" max="246" width="6.42578125" style="33" bestFit="1" customWidth="1"/>
    <col min="247" max="247" width="9.140625" style="33" bestFit="1" customWidth="1"/>
    <col min="248" max="248" width="1.28515625" style="33" customWidth="1"/>
    <col min="249" max="249" width="14.85546875" style="33" customWidth="1"/>
    <col min="250" max="250" width="40.85546875" style="33" customWidth="1"/>
    <col min="251" max="251" width="7.140625" style="33" customWidth="1"/>
    <col min="252" max="252" width="7.85546875" style="33" customWidth="1"/>
    <col min="253" max="253" width="8.85546875" style="33" customWidth="1"/>
    <col min="254" max="498" width="14.85546875" style="33"/>
    <col min="499" max="499" width="8.85546875" style="33" customWidth="1"/>
    <col min="500" max="500" width="25.140625" style="33" customWidth="1"/>
    <col min="501" max="501" width="7.140625" style="33" customWidth="1"/>
    <col min="502" max="502" width="6.42578125" style="33" bestFit="1" customWidth="1"/>
    <col min="503" max="503" width="9.140625" style="33" bestFit="1" customWidth="1"/>
    <col min="504" max="504" width="1.28515625" style="33" customWidth="1"/>
    <col min="505" max="505" width="14.85546875" style="33" customWidth="1"/>
    <col min="506" max="506" width="40.85546875" style="33" customWidth="1"/>
    <col min="507" max="507" width="7.140625" style="33" customWidth="1"/>
    <col min="508" max="508" width="7.85546875" style="33" customWidth="1"/>
    <col min="509" max="509" width="8.85546875" style="33" customWidth="1"/>
    <col min="510" max="754" width="14.85546875" style="33"/>
    <col min="755" max="755" width="8.85546875" style="33" customWidth="1"/>
    <col min="756" max="756" width="25.140625" style="33" customWidth="1"/>
    <col min="757" max="757" width="7.140625" style="33" customWidth="1"/>
    <col min="758" max="758" width="6.42578125" style="33" bestFit="1" customWidth="1"/>
    <col min="759" max="759" width="9.140625" style="33" bestFit="1" customWidth="1"/>
    <col min="760" max="760" width="1.28515625" style="33" customWidth="1"/>
    <col min="761" max="761" width="14.85546875" style="33" customWidth="1"/>
    <col min="762" max="762" width="40.85546875" style="33" customWidth="1"/>
    <col min="763" max="763" width="7.140625" style="33" customWidth="1"/>
    <col min="764" max="764" width="7.85546875" style="33" customWidth="1"/>
    <col min="765" max="765" width="8.85546875" style="33" customWidth="1"/>
    <col min="766" max="1010" width="14.85546875" style="33"/>
    <col min="1011" max="1011" width="8.85546875" style="33" customWidth="1"/>
    <col min="1012" max="1012" width="25.140625" style="33" customWidth="1"/>
    <col min="1013" max="1013" width="7.140625" style="33" customWidth="1"/>
    <col min="1014" max="1014" width="6.42578125" style="33" bestFit="1" customWidth="1"/>
    <col min="1015" max="1015" width="9.140625" style="33" bestFit="1" customWidth="1"/>
    <col min="1016" max="1016" width="1.28515625" style="33" customWidth="1"/>
    <col min="1017" max="1017" width="14.85546875" style="33" customWidth="1"/>
    <col min="1018" max="1018" width="40.85546875" style="33" customWidth="1"/>
    <col min="1019" max="1019" width="7.140625" style="33" customWidth="1"/>
    <col min="1020" max="1020" width="7.85546875" style="33" customWidth="1"/>
    <col min="1021" max="1021" width="8.85546875" style="33" customWidth="1"/>
    <col min="1022" max="1266" width="14.85546875" style="33"/>
    <col min="1267" max="1267" width="8.85546875" style="33" customWidth="1"/>
    <col min="1268" max="1268" width="25.140625" style="33" customWidth="1"/>
    <col min="1269" max="1269" width="7.140625" style="33" customWidth="1"/>
    <col min="1270" max="1270" width="6.42578125" style="33" bestFit="1" customWidth="1"/>
    <col min="1271" max="1271" width="9.140625" style="33" bestFit="1" customWidth="1"/>
    <col min="1272" max="1272" width="1.28515625" style="33" customWidth="1"/>
    <col min="1273" max="1273" width="14.85546875" style="33" customWidth="1"/>
    <col min="1274" max="1274" width="40.85546875" style="33" customWidth="1"/>
    <col min="1275" max="1275" width="7.140625" style="33" customWidth="1"/>
    <col min="1276" max="1276" width="7.85546875" style="33" customWidth="1"/>
    <col min="1277" max="1277" width="8.85546875" style="33" customWidth="1"/>
    <col min="1278" max="1522" width="14.85546875" style="33"/>
    <col min="1523" max="1523" width="8.85546875" style="33" customWidth="1"/>
    <col min="1524" max="1524" width="25.140625" style="33" customWidth="1"/>
    <col min="1525" max="1525" width="7.140625" style="33" customWidth="1"/>
    <col min="1526" max="1526" width="6.42578125" style="33" bestFit="1" customWidth="1"/>
    <col min="1527" max="1527" width="9.140625" style="33" bestFit="1" customWidth="1"/>
    <col min="1528" max="1528" width="1.28515625" style="33" customWidth="1"/>
    <col min="1529" max="1529" width="14.85546875" style="33" customWidth="1"/>
    <col min="1530" max="1530" width="40.85546875" style="33" customWidth="1"/>
    <col min="1531" max="1531" width="7.140625" style="33" customWidth="1"/>
    <col min="1532" max="1532" width="7.85546875" style="33" customWidth="1"/>
    <col min="1533" max="1533" width="8.85546875" style="33" customWidth="1"/>
    <col min="1534" max="1778" width="14.85546875" style="33"/>
    <col min="1779" max="1779" width="8.85546875" style="33" customWidth="1"/>
    <col min="1780" max="1780" width="25.140625" style="33" customWidth="1"/>
    <col min="1781" max="1781" width="7.140625" style="33" customWidth="1"/>
    <col min="1782" max="1782" width="6.42578125" style="33" bestFit="1" customWidth="1"/>
    <col min="1783" max="1783" width="9.140625" style="33" bestFit="1" customWidth="1"/>
    <col min="1784" max="1784" width="1.28515625" style="33" customWidth="1"/>
    <col min="1785" max="1785" width="14.85546875" style="33" customWidth="1"/>
    <col min="1786" max="1786" width="40.85546875" style="33" customWidth="1"/>
    <col min="1787" max="1787" width="7.140625" style="33" customWidth="1"/>
    <col min="1788" max="1788" width="7.85546875" style="33" customWidth="1"/>
    <col min="1789" max="1789" width="8.85546875" style="33" customWidth="1"/>
    <col min="1790" max="2034" width="14.85546875" style="33"/>
    <col min="2035" max="2035" width="8.85546875" style="33" customWidth="1"/>
    <col min="2036" max="2036" width="25.140625" style="33" customWidth="1"/>
    <col min="2037" max="2037" width="7.140625" style="33" customWidth="1"/>
    <col min="2038" max="2038" width="6.42578125" style="33" bestFit="1" customWidth="1"/>
    <col min="2039" max="2039" width="9.140625" style="33" bestFit="1" customWidth="1"/>
    <col min="2040" max="2040" width="1.28515625" style="33" customWidth="1"/>
    <col min="2041" max="2041" width="14.85546875" style="33" customWidth="1"/>
    <col min="2042" max="2042" width="40.85546875" style="33" customWidth="1"/>
    <col min="2043" max="2043" width="7.140625" style="33" customWidth="1"/>
    <col min="2044" max="2044" width="7.85546875" style="33" customWidth="1"/>
    <col min="2045" max="2045" width="8.85546875" style="33" customWidth="1"/>
    <col min="2046" max="2290" width="14.85546875" style="33"/>
    <col min="2291" max="2291" width="8.85546875" style="33" customWidth="1"/>
    <col min="2292" max="2292" width="25.140625" style="33" customWidth="1"/>
    <col min="2293" max="2293" width="7.140625" style="33" customWidth="1"/>
    <col min="2294" max="2294" width="6.42578125" style="33" bestFit="1" customWidth="1"/>
    <col min="2295" max="2295" width="9.140625" style="33" bestFit="1" customWidth="1"/>
    <col min="2296" max="2296" width="1.28515625" style="33" customWidth="1"/>
    <col min="2297" max="2297" width="14.85546875" style="33" customWidth="1"/>
    <col min="2298" max="2298" width="40.85546875" style="33" customWidth="1"/>
    <col min="2299" max="2299" width="7.140625" style="33" customWidth="1"/>
    <col min="2300" max="2300" width="7.85546875" style="33" customWidth="1"/>
    <col min="2301" max="2301" width="8.85546875" style="33" customWidth="1"/>
    <col min="2302" max="2546" width="14.85546875" style="33"/>
    <col min="2547" max="2547" width="8.85546875" style="33" customWidth="1"/>
    <col min="2548" max="2548" width="25.140625" style="33" customWidth="1"/>
    <col min="2549" max="2549" width="7.140625" style="33" customWidth="1"/>
    <col min="2550" max="2550" width="6.42578125" style="33" bestFit="1" customWidth="1"/>
    <col min="2551" max="2551" width="9.140625" style="33" bestFit="1" customWidth="1"/>
    <col min="2552" max="2552" width="1.28515625" style="33" customWidth="1"/>
    <col min="2553" max="2553" width="14.85546875" style="33" customWidth="1"/>
    <col min="2554" max="2554" width="40.85546875" style="33" customWidth="1"/>
    <col min="2555" max="2555" width="7.140625" style="33" customWidth="1"/>
    <col min="2556" max="2556" width="7.85546875" style="33" customWidth="1"/>
    <col min="2557" max="2557" width="8.85546875" style="33" customWidth="1"/>
    <col min="2558" max="2802" width="14.85546875" style="33"/>
    <col min="2803" max="2803" width="8.85546875" style="33" customWidth="1"/>
    <col min="2804" max="2804" width="25.140625" style="33" customWidth="1"/>
    <col min="2805" max="2805" width="7.140625" style="33" customWidth="1"/>
    <col min="2806" max="2806" width="6.42578125" style="33" bestFit="1" customWidth="1"/>
    <col min="2807" max="2807" width="9.140625" style="33" bestFit="1" customWidth="1"/>
    <col min="2808" max="2808" width="1.28515625" style="33" customWidth="1"/>
    <col min="2809" max="2809" width="14.85546875" style="33" customWidth="1"/>
    <col min="2810" max="2810" width="40.85546875" style="33" customWidth="1"/>
    <col min="2811" max="2811" width="7.140625" style="33" customWidth="1"/>
    <col min="2812" max="2812" width="7.85546875" style="33" customWidth="1"/>
    <col min="2813" max="2813" width="8.85546875" style="33" customWidth="1"/>
    <col min="2814" max="3058" width="14.85546875" style="33"/>
    <col min="3059" max="3059" width="8.85546875" style="33" customWidth="1"/>
    <col min="3060" max="3060" width="25.140625" style="33" customWidth="1"/>
    <col min="3061" max="3061" width="7.140625" style="33" customWidth="1"/>
    <col min="3062" max="3062" width="6.42578125" style="33" bestFit="1" customWidth="1"/>
    <col min="3063" max="3063" width="9.140625" style="33" bestFit="1" customWidth="1"/>
    <col min="3064" max="3064" width="1.28515625" style="33" customWidth="1"/>
    <col min="3065" max="3065" width="14.85546875" style="33" customWidth="1"/>
    <col min="3066" max="3066" width="40.85546875" style="33" customWidth="1"/>
    <col min="3067" max="3067" width="7.140625" style="33" customWidth="1"/>
    <col min="3068" max="3068" width="7.85546875" style="33" customWidth="1"/>
    <col min="3069" max="3069" width="8.85546875" style="33" customWidth="1"/>
    <col min="3070" max="3314" width="14.85546875" style="33"/>
    <col min="3315" max="3315" width="8.85546875" style="33" customWidth="1"/>
    <col min="3316" max="3316" width="25.140625" style="33" customWidth="1"/>
    <col min="3317" max="3317" width="7.140625" style="33" customWidth="1"/>
    <col min="3318" max="3318" width="6.42578125" style="33" bestFit="1" customWidth="1"/>
    <col min="3319" max="3319" width="9.140625" style="33" bestFit="1" customWidth="1"/>
    <col min="3320" max="3320" width="1.28515625" style="33" customWidth="1"/>
    <col min="3321" max="3321" width="14.85546875" style="33" customWidth="1"/>
    <col min="3322" max="3322" width="40.85546875" style="33" customWidth="1"/>
    <col min="3323" max="3323" width="7.140625" style="33" customWidth="1"/>
    <col min="3324" max="3324" width="7.85546875" style="33" customWidth="1"/>
    <col min="3325" max="3325" width="8.85546875" style="33" customWidth="1"/>
    <col min="3326" max="3570" width="14.85546875" style="33"/>
    <col min="3571" max="3571" width="8.85546875" style="33" customWidth="1"/>
    <col min="3572" max="3572" width="25.140625" style="33" customWidth="1"/>
    <col min="3573" max="3573" width="7.140625" style="33" customWidth="1"/>
    <col min="3574" max="3574" width="6.42578125" style="33" bestFit="1" customWidth="1"/>
    <col min="3575" max="3575" width="9.140625" style="33" bestFit="1" customWidth="1"/>
    <col min="3576" max="3576" width="1.28515625" style="33" customWidth="1"/>
    <col min="3577" max="3577" width="14.85546875" style="33" customWidth="1"/>
    <col min="3578" max="3578" width="40.85546875" style="33" customWidth="1"/>
    <col min="3579" max="3579" width="7.140625" style="33" customWidth="1"/>
    <col min="3580" max="3580" width="7.85546875" style="33" customWidth="1"/>
    <col min="3581" max="3581" width="8.85546875" style="33" customWidth="1"/>
    <col min="3582" max="3826" width="14.85546875" style="33"/>
    <col min="3827" max="3827" width="8.85546875" style="33" customWidth="1"/>
    <col min="3828" max="3828" width="25.140625" style="33" customWidth="1"/>
    <col min="3829" max="3829" width="7.140625" style="33" customWidth="1"/>
    <col min="3830" max="3830" width="6.42578125" style="33" bestFit="1" customWidth="1"/>
    <col min="3831" max="3831" width="9.140625" style="33" bestFit="1" customWidth="1"/>
    <col min="3832" max="3832" width="1.28515625" style="33" customWidth="1"/>
    <col min="3833" max="3833" width="14.85546875" style="33" customWidth="1"/>
    <col min="3834" max="3834" width="40.85546875" style="33" customWidth="1"/>
    <col min="3835" max="3835" width="7.140625" style="33" customWidth="1"/>
    <col min="3836" max="3836" width="7.85546875" style="33" customWidth="1"/>
    <col min="3837" max="3837" width="8.85546875" style="33" customWidth="1"/>
    <col min="3838" max="4082" width="14.85546875" style="33"/>
    <col min="4083" max="4083" width="8.85546875" style="33" customWidth="1"/>
    <col min="4084" max="4084" width="25.140625" style="33" customWidth="1"/>
    <col min="4085" max="4085" width="7.140625" style="33" customWidth="1"/>
    <col min="4086" max="4086" width="6.42578125" style="33" bestFit="1" customWidth="1"/>
    <col min="4087" max="4087" width="9.140625" style="33" bestFit="1" customWidth="1"/>
    <col min="4088" max="4088" width="1.28515625" style="33" customWidth="1"/>
    <col min="4089" max="4089" width="14.85546875" style="33" customWidth="1"/>
    <col min="4090" max="4090" width="40.85546875" style="33" customWidth="1"/>
    <col min="4091" max="4091" width="7.140625" style="33" customWidth="1"/>
    <col min="4092" max="4092" width="7.85546875" style="33" customWidth="1"/>
    <col min="4093" max="4093" width="8.85546875" style="33" customWidth="1"/>
    <col min="4094" max="4338" width="14.85546875" style="33"/>
    <col min="4339" max="4339" width="8.85546875" style="33" customWidth="1"/>
    <col min="4340" max="4340" width="25.140625" style="33" customWidth="1"/>
    <col min="4341" max="4341" width="7.140625" style="33" customWidth="1"/>
    <col min="4342" max="4342" width="6.42578125" style="33" bestFit="1" customWidth="1"/>
    <col min="4343" max="4343" width="9.140625" style="33" bestFit="1" customWidth="1"/>
    <col min="4344" max="4344" width="1.28515625" style="33" customWidth="1"/>
    <col min="4345" max="4345" width="14.85546875" style="33" customWidth="1"/>
    <col min="4346" max="4346" width="40.85546875" style="33" customWidth="1"/>
    <col min="4347" max="4347" width="7.140625" style="33" customWidth="1"/>
    <col min="4348" max="4348" width="7.85546875" style="33" customWidth="1"/>
    <col min="4349" max="4349" width="8.85546875" style="33" customWidth="1"/>
    <col min="4350" max="4594" width="14.85546875" style="33"/>
    <col min="4595" max="4595" width="8.85546875" style="33" customWidth="1"/>
    <col min="4596" max="4596" width="25.140625" style="33" customWidth="1"/>
    <col min="4597" max="4597" width="7.140625" style="33" customWidth="1"/>
    <col min="4598" max="4598" width="6.42578125" style="33" bestFit="1" customWidth="1"/>
    <col min="4599" max="4599" width="9.140625" style="33" bestFit="1" customWidth="1"/>
    <col min="4600" max="4600" width="1.28515625" style="33" customWidth="1"/>
    <col min="4601" max="4601" width="14.85546875" style="33" customWidth="1"/>
    <col min="4602" max="4602" width="40.85546875" style="33" customWidth="1"/>
    <col min="4603" max="4603" width="7.140625" style="33" customWidth="1"/>
    <col min="4604" max="4604" width="7.85546875" style="33" customWidth="1"/>
    <col min="4605" max="4605" width="8.85546875" style="33" customWidth="1"/>
    <col min="4606" max="4850" width="14.85546875" style="33"/>
    <col min="4851" max="4851" width="8.85546875" style="33" customWidth="1"/>
    <col min="4852" max="4852" width="25.140625" style="33" customWidth="1"/>
    <col min="4853" max="4853" width="7.140625" style="33" customWidth="1"/>
    <col min="4854" max="4854" width="6.42578125" style="33" bestFit="1" customWidth="1"/>
    <col min="4855" max="4855" width="9.140625" style="33" bestFit="1" customWidth="1"/>
    <col min="4856" max="4856" width="1.28515625" style="33" customWidth="1"/>
    <col min="4857" max="4857" width="14.85546875" style="33" customWidth="1"/>
    <col min="4858" max="4858" width="40.85546875" style="33" customWidth="1"/>
    <col min="4859" max="4859" width="7.140625" style="33" customWidth="1"/>
    <col min="4860" max="4860" width="7.85546875" style="33" customWidth="1"/>
    <col min="4861" max="4861" width="8.85546875" style="33" customWidth="1"/>
    <col min="4862" max="5106" width="14.85546875" style="33"/>
    <col min="5107" max="5107" width="8.85546875" style="33" customWidth="1"/>
    <col min="5108" max="5108" width="25.140625" style="33" customWidth="1"/>
    <col min="5109" max="5109" width="7.140625" style="33" customWidth="1"/>
    <col min="5110" max="5110" width="6.42578125" style="33" bestFit="1" customWidth="1"/>
    <col min="5111" max="5111" width="9.140625" style="33" bestFit="1" customWidth="1"/>
    <col min="5112" max="5112" width="1.28515625" style="33" customWidth="1"/>
    <col min="5113" max="5113" width="14.85546875" style="33" customWidth="1"/>
    <col min="5114" max="5114" width="40.85546875" style="33" customWidth="1"/>
    <col min="5115" max="5115" width="7.140625" style="33" customWidth="1"/>
    <col min="5116" max="5116" width="7.85546875" style="33" customWidth="1"/>
    <col min="5117" max="5117" width="8.85546875" style="33" customWidth="1"/>
    <col min="5118" max="5362" width="14.85546875" style="33"/>
    <col min="5363" max="5363" width="8.85546875" style="33" customWidth="1"/>
    <col min="5364" max="5364" width="25.140625" style="33" customWidth="1"/>
    <col min="5365" max="5365" width="7.140625" style="33" customWidth="1"/>
    <col min="5366" max="5366" width="6.42578125" style="33" bestFit="1" customWidth="1"/>
    <col min="5367" max="5367" width="9.140625" style="33" bestFit="1" customWidth="1"/>
    <col min="5368" max="5368" width="1.28515625" style="33" customWidth="1"/>
    <col min="5369" max="5369" width="14.85546875" style="33" customWidth="1"/>
    <col min="5370" max="5370" width="40.85546875" style="33" customWidth="1"/>
    <col min="5371" max="5371" width="7.140625" style="33" customWidth="1"/>
    <col min="5372" max="5372" width="7.85546875" style="33" customWidth="1"/>
    <col min="5373" max="5373" width="8.85546875" style="33" customWidth="1"/>
    <col min="5374" max="5618" width="14.85546875" style="33"/>
    <col min="5619" max="5619" width="8.85546875" style="33" customWidth="1"/>
    <col min="5620" max="5620" width="25.140625" style="33" customWidth="1"/>
    <col min="5621" max="5621" width="7.140625" style="33" customWidth="1"/>
    <col min="5622" max="5622" width="6.42578125" style="33" bestFit="1" customWidth="1"/>
    <col min="5623" max="5623" width="9.140625" style="33" bestFit="1" customWidth="1"/>
    <col min="5624" max="5624" width="1.28515625" style="33" customWidth="1"/>
    <col min="5625" max="5625" width="14.85546875" style="33" customWidth="1"/>
    <col min="5626" max="5626" width="40.85546875" style="33" customWidth="1"/>
    <col min="5627" max="5627" width="7.140625" style="33" customWidth="1"/>
    <col min="5628" max="5628" width="7.85546875" style="33" customWidth="1"/>
    <col min="5629" max="5629" width="8.85546875" style="33" customWidth="1"/>
    <col min="5630" max="5874" width="14.85546875" style="33"/>
    <col min="5875" max="5875" width="8.85546875" style="33" customWidth="1"/>
    <col min="5876" max="5876" width="25.140625" style="33" customWidth="1"/>
    <col min="5877" max="5877" width="7.140625" style="33" customWidth="1"/>
    <col min="5878" max="5878" width="6.42578125" style="33" bestFit="1" customWidth="1"/>
    <col min="5879" max="5879" width="9.140625" style="33" bestFit="1" customWidth="1"/>
    <col min="5880" max="5880" width="1.28515625" style="33" customWidth="1"/>
    <col min="5881" max="5881" width="14.85546875" style="33" customWidth="1"/>
    <col min="5882" max="5882" width="40.85546875" style="33" customWidth="1"/>
    <col min="5883" max="5883" width="7.140625" style="33" customWidth="1"/>
    <col min="5884" max="5884" width="7.85546875" style="33" customWidth="1"/>
    <col min="5885" max="5885" width="8.85546875" style="33" customWidth="1"/>
    <col min="5886" max="6130" width="14.85546875" style="33"/>
    <col min="6131" max="6131" width="8.85546875" style="33" customWidth="1"/>
    <col min="6132" max="6132" width="25.140625" style="33" customWidth="1"/>
    <col min="6133" max="6133" width="7.140625" style="33" customWidth="1"/>
    <col min="6134" max="6134" width="6.42578125" style="33" bestFit="1" customWidth="1"/>
    <col min="6135" max="6135" width="9.140625" style="33" bestFit="1" customWidth="1"/>
    <col min="6136" max="6136" width="1.28515625" style="33" customWidth="1"/>
    <col min="6137" max="6137" width="14.85546875" style="33" customWidth="1"/>
    <col min="6138" max="6138" width="40.85546875" style="33" customWidth="1"/>
    <col min="6139" max="6139" width="7.140625" style="33" customWidth="1"/>
    <col min="6140" max="6140" width="7.85546875" style="33" customWidth="1"/>
    <col min="6141" max="6141" width="8.85546875" style="33" customWidth="1"/>
    <col min="6142" max="6386" width="14.85546875" style="33"/>
    <col min="6387" max="6387" width="8.85546875" style="33" customWidth="1"/>
    <col min="6388" max="6388" width="25.140625" style="33" customWidth="1"/>
    <col min="6389" max="6389" width="7.140625" style="33" customWidth="1"/>
    <col min="6390" max="6390" width="6.42578125" style="33" bestFit="1" customWidth="1"/>
    <col min="6391" max="6391" width="9.140625" style="33" bestFit="1" customWidth="1"/>
    <col min="6392" max="6392" width="1.28515625" style="33" customWidth="1"/>
    <col min="6393" max="6393" width="14.85546875" style="33" customWidth="1"/>
    <col min="6394" max="6394" width="40.85546875" style="33" customWidth="1"/>
    <col min="6395" max="6395" width="7.140625" style="33" customWidth="1"/>
    <col min="6396" max="6396" width="7.85546875" style="33" customWidth="1"/>
    <col min="6397" max="6397" width="8.85546875" style="33" customWidth="1"/>
    <col min="6398" max="6642" width="14.85546875" style="33"/>
    <col min="6643" max="6643" width="8.85546875" style="33" customWidth="1"/>
    <col min="6644" max="6644" width="25.140625" style="33" customWidth="1"/>
    <col min="6645" max="6645" width="7.140625" style="33" customWidth="1"/>
    <col min="6646" max="6646" width="6.42578125" style="33" bestFit="1" customWidth="1"/>
    <col min="6647" max="6647" width="9.140625" style="33" bestFit="1" customWidth="1"/>
    <col min="6648" max="6648" width="1.28515625" style="33" customWidth="1"/>
    <col min="6649" max="6649" width="14.85546875" style="33" customWidth="1"/>
    <col min="6650" max="6650" width="40.85546875" style="33" customWidth="1"/>
    <col min="6651" max="6651" width="7.140625" style="33" customWidth="1"/>
    <col min="6652" max="6652" width="7.85546875" style="33" customWidth="1"/>
    <col min="6653" max="6653" width="8.85546875" style="33" customWidth="1"/>
    <col min="6654" max="6898" width="14.85546875" style="33"/>
    <col min="6899" max="6899" width="8.85546875" style="33" customWidth="1"/>
    <col min="6900" max="6900" width="25.140625" style="33" customWidth="1"/>
    <col min="6901" max="6901" width="7.140625" style="33" customWidth="1"/>
    <col min="6902" max="6902" width="6.42578125" style="33" bestFit="1" customWidth="1"/>
    <col min="6903" max="6903" width="9.140625" style="33" bestFit="1" customWidth="1"/>
    <col min="6904" max="6904" width="1.28515625" style="33" customWidth="1"/>
    <col min="6905" max="6905" width="14.85546875" style="33" customWidth="1"/>
    <col min="6906" max="6906" width="40.85546875" style="33" customWidth="1"/>
    <col min="6907" max="6907" width="7.140625" style="33" customWidth="1"/>
    <col min="6908" max="6908" width="7.85546875" style="33" customWidth="1"/>
    <col min="6909" max="6909" width="8.85546875" style="33" customWidth="1"/>
    <col min="6910" max="7154" width="14.85546875" style="33"/>
    <col min="7155" max="7155" width="8.85546875" style="33" customWidth="1"/>
    <col min="7156" max="7156" width="25.140625" style="33" customWidth="1"/>
    <col min="7157" max="7157" width="7.140625" style="33" customWidth="1"/>
    <col min="7158" max="7158" width="6.42578125" style="33" bestFit="1" customWidth="1"/>
    <col min="7159" max="7159" width="9.140625" style="33" bestFit="1" customWidth="1"/>
    <col min="7160" max="7160" width="1.28515625" style="33" customWidth="1"/>
    <col min="7161" max="7161" width="14.85546875" style="33" customWidth="1"/>
    <col min="7162" max="7162" width="40.85546875" style="33" customWidth="1"/>
    <col min="7163" max="7163" width="7.140625" style="33" customWidth="1"/>
    <col min="7164" max="7164" width="7.85546875" style="33" customWidth="1"/>
    <col min="7165" max="7165" width="8.85546875" style="33" customWidth="1"/>
    <col min="7166" max="7410" width="14.85546875" style="33"/>
    <col min="7411" max="7411" width="8.85546875" style="33" customWidth="1"/>
    <col min="7412" max="7412" width="25.140625" style="33" customWidth="1"/>
    <col min="7413" max="7413" width="7.140625" style="33" customWidth="1"/>
    <col min="7414" max="7414" width="6.42578125" style="33" bestFit="1" customWidth="1"/>
    <col min="7415" max="7415" width="9.140625" style="33" bestFit="1" customWidth="1"/>
    <col min="7416" max="7416" width="1.28515625" style="33" customWidth="1"/>
    <col min="7417" max="7417" width="14.85546875" style="33" customWidth="1"/>
    <col min="7418" max="7418" width="40.85546875" style="33" customWidth="1"/>
    <col min="7419" max="7419" width="7.140625" style="33" customWidth="1"/>
    <col min="7420" max="7420" width="7.85546875" style="33" customWidth="1"/>
    <col min="7421" max="7421" width="8.85546875" style="33" customWidth="1"/>
    <col min="7422" max="7666" width="14.85546875" style="33"/>
    <col min="7667" max="7667" width="8.85546875" style="33" customWidth="1"/>
    <col min="7668" max="7668" width="25.140625" style="33" customWidth="1"/>
    <col min="7669" max="7669" width="7.140625" style="33" customWidth="1"/>
    <col min="7670" max="7670" width="6.42578125" style="33" bestFit="1" customWidth="1"/>
    <col min="7671" max="7671" width="9.140625" style="33" bestFit="1" customWidth="1"/>
    <col min="7672" max="7672" width="1.28515625" style="33" customWidth="1"/>
    <col min="7673" max="7673" width="14.85546875" style="33" customWidth="1"/>
    <col min="7674" max="7674" width="40.85546875" style="33" customWidth="1"/>
    <col min="7675" max="7675" width="7.140625" style="33" customWidth="1"/>
    <col min="7676" max="7676" width="7.85546875" style="33" customWidth="1"/>
    <col min="7677" max="7677" width="8.85546875" style="33" customWidth="1"/>
    <col min="7678" max="7922" width="14.85546875" style="33"/>
    <col min="7923" max="7923" width="8.85546875" style="33" customWidth="1"/>
    <col min="7924" max="7924" width="25.140625" style="33" customWidth="1"/>
    <col min="7925" max="7925" width="7.140625" style="33" customWidth="1"/>
    <col min="7926" max="7926" width="6.42578125" style="33" bestFit="1" customWidth="1"/>
    <col min="7927" max="7927" width="9.140625" style="33" bestFit="1" customWidth="1"/>
    <col min="7928" max="7928" width="1.28515625" style="33" customWidth="1"/>
    <col min="7929" max="7929" width="14.85546875" style="33" customWidth="1"/>
    <col min="7930" max="7930" width="40.85546875" style="33" customWidth="1"/>
    <col min="7931" max="7931" width="7.140625" style="33" customWidth="1"/>
    <col min="7932" max="7932" width="7.85546875" style="33" customWidth="1"/>
    <col min="7933" max="7933" width="8.85546875" style="33" customWidth="1"/>
    <col min="7934" max="8178" width="14.85546875" style="33"/>
    <col min="8179" max="8179" width="8.85546875" style="33" customWidth="1"/>
    <col min="8180" max="8180" width="25.140625" style="33" customWidth="1"/>
    <col min="8181" max="8181" width="7.140625" style="33" customWidth="1"/>
    <col min="8182" max="8182" width="6.42578125" style="33" bestFit="1" customWidth="1"/>
    <col min="8183" max="8183" width="9.140625" style="33" bestFit="1" customWidth="1"/>
    <col min="8184" max="8184" width="1.28515625" style="33" customWidth="1"/>
    <col min="8185" max="8185" width="14.85546875" style="33" customWidth="1"/>
    <col min="8186" max="8186" width="40.85546875" style="33" customWidth="1"/>
    <col min="8187" max="8187" width="7.140625" style="33" customWidth="1"/>
    <col min="8188" max="8188" width="7.85546875" style="33" customWidth="1"/>
    <col min="8189" max="8189" width="8.85546875" style="33" customWidth="1"/>
    <col min="8190" max="8434" width="14.85546875" style="33"/>
    <col min="8435" max="8435" width="8.85546875" style="33" customWidth="1"/>
    <col min="8436" max="8436" width="25.140625" style="33" customWidth="1"/>
    <col min="8437" max="8437" width="7.140625" style="33" customWidth="1"/>
    <col min="8438" max="8438" width="6.42578125" style="33" bestFit="1" customWidth="1"/>
    <col min="8439" max="8439" width="9.140625" style="33" bestFit="1" customWidth="1"/>
    <col min="8440" max="8440" width="1.28515625" style="33" customWidth="1"/>
    <col min="8441" max="8441" width="14.85546875" style="33" customWidth="1"/>
    <col min="8442" max="8442" width="40.85546875" style="33" customWidth="1"/>
    <col min="8443" max="8443" width="7.140625" style="33" customWidth="1"/>
    <col min="8444" max="8444" width="7.85546875" style="33" customWidth="1"/>
    <col min="8445" max="8445" width="8.85546875" style="33" customWidth="1"/>
    <col min="8446" max="8690" width="14.85546875" style="33"/>
    <col min="8691" max="8691" width="8.85546875" style="33" customWidth="1"/>
    <col min="8692" max="8692" width="25.140625" style="33" customWidth="1"/>
    <col min="8693" max="8693" width="7.140625" style="33" customWidth="1"/>
    <col min="8694" max="8694" width="6.42578125" style="33" bestFit="1" customWidth="1"/>
    <col min="8695" max="8695" width="9.140625" style="33" bestFit="1" customWidth="1"/>
    <col min="8696" max="8696" width="1.28515625" style="33" customWidth="1"/>
    <col min="8697" max="8697" width="14.85546875" style="33" customWidth="1"/>
    <col min="8698" max="8698" width="40.85546875" style="33" customWidth="1"/>
    <col min="8699" max="8699" width="7.140625" style="33" customWidth="1"/>
    <col min="8700" max="8700" width="7.85546875" style="33" customWidth="1"/>
    <col min="8701" max="8701" width="8.85546875" style="33" customWidth="1"/>
    <col min="8702" max="8946" width="14.85546875" style="33"/>
    <col min="8947" max="8947" width="8.85546875" style="33" customWidth="1"/>
    <col min="8948" max="8948" width="25.140625" style="33" customWidth="1"/>
    <col min="8949" max="8949" width="7.140625" style="33" customWidth="1"/>
    <col min="8950" max="8950" width="6.42578125" style="33" bestFit="1" customWidth="1"/>
    <col min="8951" max="8951" width="9.140625" style="33" bestFit="1" customWidth="1"/>
    <col min="8952" max="8952" width="1.28515625" style="33" customWidth="1"/>
    <col min="8953" max="8953" width="14.85546875" style="33" customWidth="1"/>
    <col min="8954" max="8954" width="40.85546875" style="33" customWidth="1"/>
    <col min="8955" max="8955" width="7.140625" style="33" customWidth="1"/>
    <col min="8956" max="8956" width="7.85546875" style="33" customWidth="1"/>
    <col min="8957" max="8957" width="8.85546875" style="33" customWidth="1"/>
    <col min="8958" max="9202" width="14.85546875" style="33"/>
    <col min="9203" max="9203" width="8.85546875" style="33" customWidth="1"/>
    <col min="9204" max="9204" width="25.140625" style="33" customWidth="1"/>
    <col min="9205" max="9205" width="7.140625" style="33" customWidth="1"/>
    <col min="9206" max="9206" width="6.42578125" style="33" bestFit="1" customWidth="1"/>
    <col min="9207" max="9207" width="9.140625" style="33" bestFit="1" customWidth="1"/>
    <col min="9208" max="9208" width="1.28515625" style="33" customWidth="1"/>
    <col min="9209" max="9209" width="14.85546875" style="33" customWidth="1"/>
    <col min="9210" max="9210" width="40.85546875" style="33" customWidth="1"/>
    <col min="9211" max="9211" width="7.140625" style="33" customWidth="1"/>
    <col min="9212" max="9212" width="7.85546875" style="33" customWidth="1"/>
    <col min="9213" max="9213" width="8.85546875" style="33" customWidth="1"/>
    <col min="9214" max="9458" width="14.85546875" style="33"/>
    <col min="9459" max="9459" width="8.85546875" style="33" customWidth="1"/>
    <col min="9460" max="9460" width="25.140625" style="33" customWidth="1"/>
    <col min="9461" max="9461" width="7.140625" style="33" customWidth="1"/>
    <col min="9462" max="9462" width="6.42578125" style="33" bestFit="1" customWidth="1"/>
    <col min="9463" max="9463" width="9.140625" style="33" bestFit="1" customWidth="1"/>
    <col min="9464" max="9464" width="1.28515625" style="33" customWidth="1"/>
    <col min="9465" max="9465" width="14.85546875" style="33" customWidth="1"/>
    <col min="9466" max="9466" width="40.85546875" style="33" customWidth="1"/>
    <col min="9467" max="9467" width="7.140625" style="33" customWidth="1"/>
    <col min="9468" max="9468" width="7.85546875" style="33" customWidth="1"/>
    <col min="9469" max="9469" width="8.85546875" style="33" customWidth="1"/>
    <col min="9470" max="9714" width="14.85546875" style="33"/>
    <col min="9715" max="9715" width="8.85546875" style="33" customWidth="1"/>
    <col min="9716" max="9716" width="25.140625" style="33" customWidth="1"/>
    <col min="9717" max="9717" width="7.140625" style="33" customWidth="1"/>
    <col min="9718" max="9718" width="6.42578125" style="33" bestFit="1" customWidth="1"/>
    <col min="9719" max="9719" width="9.140625" style="33" bestFit="1" customWidth="1"/>
    <col min="9720" max="9720" width="1.28515625" style="33" customWidth="1"/>
    <col min="9721" max="9721" width="14.85546875" style="33" customWidth="1"/>
    <col min="9722" max="9722" width="40.85546875" style="33" customWidth="1"/>
    <col min="9723" max="9723" width="7.140625" style="33" customWidth="1"/>
    <col min="9724" max="9724" width="7.85546875" style="33" customWidth="1"/>
    <col min="9725" max="9725" width="8.85546875" style="33" customWidth="1"/>
    <col min="9726" max="9970" width="14.85546875" style="33"/>
    <col min="9971" max="9971" width="8.85546875" style="33" customWidth="1"/>
    <col min="9972" max="9972" width="25.140625" style="33" customWidth="1"/>
    <col min="9973" max="9973" width="7.140625" style="33" customWidth="1"/>
    <col min="9974" max="9974" width="6.42578125" style="33" bestFit="1" customWidth="1"/>
    <col min="9975" max="9975" width="9.140625" style="33" bestFit="1" customWidth="1"/>
    <col min="9976" max="9976" width="1.28515625" style="33" customWidth="1"/>
    <col min="9977" max="9977" width="14.85546875" style="33" customWidth="1"/>
    <col min="9978" max="9978" width="40.85546875" style="33" customWidth="1"/>
    <col min="9979" max="9979" width="7.140625" style="33" customWidth="1"/>
    <col min="9980" max="9980" width="7.85546875" style="33" customWidth="1"/>
    <col min="9981" max="9981" width="8.85546875" style="33" customWidth="1"/>
    <col min="9982" max="10226" width="14.85546875" style="33"/>
    <col min="10227" max="10227" width="8.85546875" style="33" customWidth="1"/>
    <col min="10228" max="10228" width="25.140625" style="33" customWidth="1"/>
    <col min="10229" max="10229" width="7.140625" style="33" customWidth="1"/>
    <col min="10230" max="10230" width="6.42578125" style="33" bestFit="1" customWidth="1"/>
    <col min="10231" max="10231" width="9.140625" style="33" bestFit="1" customWidth="1"/>
    <col min="10232" max="10232" width="1.28515625" style="33" customWidth="1"/>
    <col min="10233" max="10233" width="14.85546875" style="33" customWidth="1"/>
    <col min="10234" max="10234" width="40.85546875" style="33" customWidth="1"/>
    <col min="10235" max="10235" width="7.140625" style="33" customWidth="1"/>
    <col min="10236" max="10236" width="7.85546875" style="33" customWidth="1"/>
    <col min="10237" max="10237" width="8.85546875" style="33" customWidth="1"/>
    <col min="10238" max="10482" width="14.85546875" style="33"/>
    <col min="10483" max="10483" width="8.85546875" style="33" customWidth="1"/>
    <col min="10484" max="10484" width="25.140625" style="33" customWidth="1"/>
    <col min="10485" max="10485" width="7.140625" style="33" customWidth="1"/>
    <col min="10486" max="10486" width="6.42578125" style="33" bestFit="1" customWidth="1"/>
    <col min="10487" max="10487" width="9.140625" style="33" bestFit="1" customWidth="1"/>
    <col min="10488" max="10488" width="1.28515625" style="33" customWidth="1"/>
    <col min="10489" max="10489" width="14.85546875" style="33" customWidth="1"/>
    <col min="10490" max="10490" width="40.85546875" style="33" customWidth="1"/>
    <col min="10491" max="10491" width="7.140625" style="33" customWidth="1"/>
    <col min="10492" max="10492" width="7.85546875" style="33" customWidth="1"/>
    <col min="10493" max="10493" width="8.85546875" style="33" customWidth="1"/>
    <col min="10494" max="10738" width="14.85546875" style="33"/>
    <col min="10739" max="10739" width="8.85546875" style="33" customWidth="1"/>
    <col min="10740" max="10740" width="25.140625" style="33" customWidth="1"/>
    <col min="10741" max="10741" width="7.140625" style="33" customWidth="1"/>
    <col min="10742" max="10742" width="6.42578125" style="33" bestFit="1" customWidth="1"/>
    <col min="10743" max="10743" width="9.140625" style="33" bestFit="1" customWidth="1"/>
    <col min="10744" max="10744" width="1.28515625" style="33" customWidth="1"/>
    <col min="10745" max="10745" width="14.85546875" style="33" customWidth="1"/>
    <col min="10746" max="10746" width="40.85546875" style="33" customWidth="1"/>
    <col min="10747" max="10747" width="7.140625" style="33" customWidth="1"/>
    <col min="10748" max="10748" width="7.85546875" style="33" customWidth="1"/>
    <col min="10749" max="10749" width="8.85546875" style="33" customWidth="1"/>
    <col min="10750" max="10994" width="14.85546875" style="33"/>
    <col min="10995" max="10995" width="8.85546875" style="33" customWidth="1"/>
    <col min="10996" max="10996" width="25.140625" style="33" customWidth="1"/>
    <col min="10997" max="10997" width="7.140625" style="33" customWidth="1"/>
    <col min="10998" max="10998" width="6.42578125" style="33" bestFit="1" customWidth="1"/>
    <col min="10999" max="10999" width="9.140625" style="33" bestFit="1" customWidth="1"/>
    <col min="11000" max="11000" width="1.28515625" style="33" customWidth="1"/>
    <col min="11001" max="11001" width="14.85546875" style="33" customWidth="1"/>
    <col min="11002" max="11002" width="40.85546875" style="33" customWidth="1"/>
    <col min="11003" max="11003" width="7.140625" style="33" customWidth="1"/>
    <col min="11004" max="11004" width="7.85546875" style="33" customWidth="1"/>
    <col min="11005" max="11005" width="8.85546875" style="33" customWidth="1"/>
    <col min="11006" max="11250" width="14.85546875" style="33"/>
    <col min="11251" max="11251" width="8.85546875" style="33" customWidth="1"/>
    <col min="11252" max="11252" width="25.140625" style="33" customWidth="1"/>
    <col min="11253" max="11253" width="7.140625" style="33" customWidth="1"/>
    <col min="11254" max="11254" width="6.42578125" style="33" bestFit="1" customWidth="1"/>
    <col min="11255" max="11255" width="9.140625" style="33" bestFit="1" customWidth="1"/>
    <col min="11256" max="11256" width="1.28515625" style="33" customWidth="1"/>
    <col min="11257" max="11257" width="14.85546875" style="33" customWidth="1"/>
    <col min="11258" max="11258" width="40.85546875" style="33" customWidth="1"/>
    <col min="11259" max="11259" width="7.140625" style="33" customWidth="1"/>
    <col min="11260" max="11260" width="7.85546875" style="33" customWidth="1"/>
    <col min="11261" max="11261" width="8.85546875" style="33" customWidth="1"/>
    <col min="11262" max="11506" width="14.85546875" style="33"/>
    <col min="11507" max="11507" width="8.85546875" style="33" customWidth="1"/>
    <col min="11508" max="11508" width="25.140625" style="33" customWidth="1"/>
    <col min="11509" max="11509" width="7.140625" style="33" customWidth="1"/>
    <col min="11510" max="11510" width="6.42578125" style="33" bestFit="1" customWidth="1"/>
    <col min="11511" max="11511" width="9.140625" style="33" bestFit="1" customWidth="1"/>
    <col min="11512" max="11512" width="1.28515625" style="33" customWidth="1"/>
    <col min="11513" max="11513" width="14.85546875" style="33" customWidth="1"/>
    <col min="11514" max="11514" width="40.85546875" style="33" customWidth="1"/>
    <col min="11515" max="11515" width="7.140625" style="33" customWidth="1"/>
    <col min="11516" max="11516" width="7.85546875" style="33" customWidth="1"/>
    <col min="11517" max="11517" width="8.85546875" style="33" customWidth="1"/>
    <col min="11518" max="11762" width="14.85546875" style="33"/>
    <col min="11763" max="11763" width="8.85546875" style="33" customWidth="1"/>
    <col min="11764" max="11764" width="25.140625" style="33" customWidth="1"/>
    <col min="11765" max="11765" width="7.140625" style="33" customWidth="1"/>
    <col min="11766" max="11766" width="6.42578125" style="33" bestFit="1" customWidth="1"/>
    <col min="11767" max="11767" width="9.140625" style="33" bestFit="1" customWidth="1"/>
    <col min="11768" max="11768" width="1.28515625" style="33" customWidth="1"/>
    <col min="11769" max="11769" width="14.85546875" style="33" customWidth="1"/>
    <col min="11770" max="11770" width="40.85546875" style="33" customWidth="1"/>
    <col min="11771" max="11771" width="7.140625" style="33" customWidth="1"/>
    <col min="11772" max="11772" width="7.85546875" style="33" customWidth="1"/>
    <col min="11773" max="11773" width="8.85546875" style="33" customWidth="1"/>
    <col min="11774" max="12018" width="14.85546875" style="33"/>
    <col min="12019" max="12019" width="8.85546875" style="33" customWidth="1"/>
    <col min="12020" max="12020" width="25.140625" style="33" customWidth="1"/>
    <col min="12021" max="12021" width="7.140625" style="33" customWidth="1"/>
    <col min="12022" max="12022" width="6.42578125" style="33" bestFit="1" customWidth="1"/>
    <col min="12023" max="12023" width="9.140625" style="33" bestFit="1" customWidth="1"/>
    <col min="12024" max="12024" width="1.28515625" style="33" customWidth="1"/>
    <col min="12025" max="12025" width="14.85546875" style="33" customWidth="1"/>
    <col min="12026" max="12026" width="40.85546875" style="33" customWidth="1"/>
    <col min="12027" max="12027" width="7.140625" style="33" customWidth="1"/>
    <col min="12028" max="12028" width="7.85546875" style="33" customWidth="1"/>
    <col min="12029" max="12029" width="8.85546875" style="33" customWidth="1"/>
    <col min="12030" max="12274" width="14.85546875" style="33"/>
    <col min="12275" max="12275" width="8.85546875" style="33" customWidth="1"/>
    <col min="12276" max="12276" width="25.140625" style="33" customWidth="1"/>
    <col min="12277" max="12277" width="7.140625" style="33" customWidth="1"/>
    <col min="12278" max="12278" width="6.42578125" style="33" bestFit="1" customWidth="1"/>
    <col min="12279" max="12279" width="9.140625" style="33" bestFit="1" customWidth="1"/>
    <col min="12280" max="12280" width="1.28515625" style="33" customWidth="1"/>
    <col min="12281" max="12281" width="14.85546875" style="33" customWidth="1"/>
    <col min="12282" max="12282" width="40.85546875" style="33" customWidth="1"/>
    <col min="12283" max="12283" width="7.140625" style="33" customWidth="1"/>
    <col min="12284" max="12284" width="7.85546875" style="33" customWidth="1"/>
    <col min="12285" max="12285" width="8.85546875" style="33" customWidth="1"/>
    <col min="12286" max="12530" width="14.85546875" style="33"/>
    <col min="12531" max="12531" width="8.85546875" style="33" customWidth="1"/>
    <col min="12532" max="12532" width="25.140625" style="33" customWidth="1"/>
    <col min="12533" max="12533" width="7.140625" style="33" customWidth="1"/>
    <col min="12534" max="12534" width="6.42578125" style="33" bestFit="1" customWidth="1"/>
    <col min="12535" max="12535" width="9.140625" style="33" bestFit="1" customWidth="1"/>
    <col min="12536" max="12536" width="1.28515625" style="33" customWidth="1"/>
    <col min="12537" max="12537" width="14.85546875" style="33" customWidth="1"/>
    <col min="12538" max="12538" width="40.85546875" style="33" customWidth="1"/>
    <col min="12539" max="12539" width="7.140625" style="33" customWidth="1"/>
    <col min="12540" max="12540" width="7.85546875" style="33" customWidth="1"/>
    <col min="12541" max="12541" width="8.85546875" style="33" customWidth="1"/>
    <col min="12542" max="12786" width="14.85546875" style="33"/>
    <col min="12787" max="12787" width="8.85546875" style="33" customWidth="1"/>
    <col min="12788" max="12788" width="25.140625" style="33" customWidth="1"/>
    <col min="12789" max="12789" width="7.140625" style="33" customWidth="1"/>
    <col min="12790" max="12790" width="6.42578125" style="33" bestFit="1" customWidth="1"/>
    <col min="12791" max="12791" width="9.140625" style="33" bestFit="1" customWidth="1"/>
    <col min="12792" max="12792" width="1.28515625" style="33" customWidth="1"/>
    <col min="12793" max="12793" width="14.85546875" style="33" customWidth="1"/>
    <col min="12794" max="12794" width="40.85546875" style="33" customWidth="1"/>
    <col min="12795" max="12795" width="7.140625" style="33" customWidth="1"/>
    <col min="12796" max="12796" width="7.85546875" style="33" customWidth="1"/>
    <col min="12797" max="12797" width="8.85546875" style="33" customWidth="1"/>
    <col min="12798" max="13042" width="14.85546875" style="33"/>
    <col min="13043" max="13043" width="8.85546875" style="33" customWidth="1"/>
    <col min="13044" max="13044" width="25.140625" style="33" customWidth="1"/>
    <col min="13045" max="13045" width="7.140625" style="33" customWidth="1"/>
    <col min="13046" max="13046" width="6.42578125" style="33" bestFit="1" customWidth="1"/>
    <col min="13047" max="13047" width="9.140625" style="33" bestFit="1" customWidth="1"/>
    <col min="13048" max="13048" width="1.28515625" style="33" customWidth="1"/>
    <col min="13049" max="13049" width="14.85546875" style="33" customWidth="1"/>
    <col min="13050" max="13050" width="40.85546875" style="33" customWidth="1"/>
    <col min="13051" max="13051" width="7.140625" style="33" customWidth="1"/>
    <col min="13052" max="13052" width="7.85546875" style="33" customWidth="1"/>
    <col min="13053" max="13053" width="8.85546875" style="33" customWidth="1"/>
    <col min="13054" max="13298" width="14.85546875" style="33"/>
    <col min="13299" max="13299" width="8.85546875" style="33" customWidth="1"/>
    <col min="13300" max="13300" width="25.140625" style="33" customWidth="1"/>
    <col min="13301" max="13301" width="7.140625" style="33" customWidth="1"/>
    <col min="13302" max="13302" width="6.42578125" style="33" bestFit="1" customWidth="1"/>
    <col min="13303" max="13303" width="9.140625" style="33" bestFit="1" customWidth="1"/>
    <col min="13304" max="13304" width="1.28515625" style="33" customWidth="1"/>
    <col min="13305" max="13305" width="14.85546875" style="33" customWidth="1"/>
    <col min="13306" max="13306" width="40.85546875" style="33" customWidth="1"/>
    <col min="13307" max="13307" width="7.140625" style="33" customWidth="1"/>
    <col min="13308" max="13308" width="7.85546875" style="33" customWidth="1"/>
    <col min="13309" max="13309" width="8.85546875" style="33" customWidth="1"/>
    <col min="13310" max="13554" width="14.85546875" style="33"/>
    <col min="13555" max="13555" width="8.85546875" style="33" customWidth="1"/>
    <col min="13556" max="13556" width="25.140625" style="33" customWidth="1"/>
    <col min="13557" max="13557" width="7.140625" style="33" customWidth="1"/>
    <col min="13558" max="13558" width="6.42578125" style="33" bestFit="1" customWidth="1"/>
    <col min="13559" max="13559" width="9.140625" style="33" bestFit="1" customWidth="1"/>
    <col min="13560" max="13560" width="1.28515625" style="33" customWidth="1"/>
    <col min="13561" max="13561" width="14.85546875" style="33" customWidth="1"/>
    <col min="13562" max="13562" width="40.85546875" style="33" customWidth="1"/>
    <col min="13563" max="13563" width="7.140625" style="33" customWidth="1"/>
    <col min="13564" max="13564" width="7.85546875" style="33" customWidth="1"/>
    <col min="13565" max="13565" width="8.85546875" style="33" customWidth="1"/>
    <col min="13566" max="13810" width="14.85546875" style="33"/>
    <col min="13811" max="13811" width="8.85546875" style="33" customWidth="1"/>
    <col min="13812" max="13812" width="25.140625" style="33" customWidth="1"/>
    <col min="13813" max="13813" width="7.140625" style="33" customWidth="1"/>
    <col min="13814" max="13814" width="6.42578125" style="33" bestFit="1" customWidth="1"/>
    <col min="13815" max="13815" width="9.140625" style="33" bestFit="1" customWidth="1"/>
    <col min="13816" max="13816" width="1.28515625" style="33" customWidth="1"/>
    <col min="13817" max="13817" width="14.85546875" style="33" customWidth="1"/>
    <col min="13818" max="13818" width="40.85546875" style="33" customWidth="1"/>
    <col min="13819" max="13819" width="7.140625" style="33" customWidth="1"/>
    <col min="13820" max="13820" width="7.85546875" style="33" customWidth="1"/>
    <col min="13821" max="13821" width="8.85546875" style="33" customWidth="1"/>
    <col min="13822" max="14066" width="14.85546875" style="33"/>
    <col min="14067" max="14067" width="8.85546875" style="33" customWidth="1"/>
    <col min="14068" max="14068" width="25.140625" style="33" customWidth="1"/>
    <col min="14069" max="14069" width="7.140625" style="33" customWidth="1"/>
    <col min="14070" max="14070" width="6.42578125" style="33" bestFit="1" customWidth="1"/>
    <col min="14071" max="14071" width="9.140625" style="33" bestFit="1" customWidth="1"/>
    <col min="14072" max="14072" width="1.28515625" style="33" customWidth="1"/>
    <col min="14073" max="14073" width="14.85546875" style="33" customWidth="1"/>
    <col min="14074" max="14074" width="40.85546875" style="33" customWidth="1"/>
    <col min="14075" max="14075" width="7.140625" style="33" customWidth="1"/>
    <col min="14076" max="14076" width="7.85546875" style="33" customWidth="1"/>
    <col min="14077" max="14077" width="8.85546875" style="33" customWidth="1"/>
    <col min="14078" max="14322" width="14.85546875" style="33"/>
    <col min="14323" max="14323" width="8.85546875" style="33" customWidth="1"/>
    <col min="14324" max="14324" width="25.140625" style="33" customWidth="1"/>
    <col min="14325" max="14325" width="7.140625" style="33" customWidth="1"/>
    <col min="14326" max="14326" width="6.42578125" style="33" bestFit="1" customWidth="1"/>
    <col min="14327" max="14327" width="9.140625" style="33" bestFit="1" customWidth="1"/>
    <col min="14328" max="14328" width="1.28515625" style="33" customWidth="1"/>
    <col min="14329" max="14329" width="14.85546875" style="33" customWidth="1"/>
    <col min="14330" max="14330" width="40.85546875" style="33" customWidth="1"/>
    <col min="14331" max="14331" width="7.140625" style="33" customWidth="1"/>
    <col min="14332" max="14332" width="7.85546875" style="33" customWidth="1"/>
    <col min="14333" max="14333" width="8.85546875" style="33" customWidth="1"/>
    <col min="14334" max="14578" width="14.85546875" style="33"/>
    <col min="14579" max="14579" width="8.85546875" style="33" customWidth="1"/>
    <col min="14580" max="14580" width="25.140625" style="33" customWidth="1"/>
    <col min="14581" max="14581" width="7.140625" style="33" customWidth="1"/>
    <col min="14582" max="14582" width="6.42578125" style="33" bestFit="1" customWidth="1"/>
    <col min="14583" max="14583" width="9.140625" style="33" bestFit="1" customWidth="1"/>
    <col min="14584" max="14584" width="1.28515625" style="33" customWidth="1"/>
    <col min="14585" max="14585" width="14.85546875" style="33" customWidth="1"/>
    <col min="14586" max="14586" width="40.85546875" style="33" customWidth="1"/>
    <col min="14587" max="14587" width="7.140625" style="33" customWidth="1"/>
    <col min="14588" max="14588" width="7.85546875" style="33" customWidth="1"/>
    <col min="14589" max="14589" width="8.85546875" style="33" customWidth="1"/>
    <col min="14590" max="14834" width="14.85546875" style="33"/>
    <col min="14835" max="14835" width="8.85546875" style="33" customWidth="1"/>
    <col min="14836" max="14836" width="25.140625" style="33" customWidth="1"/>
    <col min="14837" max="14837" width="7.140625" style="33" customWidth="1"/>
    <col min="14838" max="14838" width="6.42578125" style="33" bestFit="1" customWidth="1"/>
    <col min="14839" max="14839" width="9.140625" style="33" bestFit="1" customWidth="1"/>
    <col min="14840" max="14840" width="1.28515625" style="33" customWidth="1"/>
    <col min="14841" max="14841" width="14.85546875" style="33" customWidth="1"/>
    <col min="14842" max="14842" width="40.85546875" style="33" customWidth="1"/>
    <col min="14843" max="14843" width="7.140625" style="33" customWidth="1"/>
    <col min="14844" max="14844" width="7.85546875" style="33" customWidth="1"/>
    <col min="14845" max="14845" width="8.85546875" style="33" customWidth="1"/>
    <col min="14846" max="15090" width="14.85546875" style="33"/>
    <col min="15091" max="15091" width="8.85546875" style="33" customWidth="1"/>
    <col min="15092" max="15092" width="25.140625" style="33" customWidth="1"/>
    <col min="15093" max="15093" width="7.140625" style="33" customWidth="1"/>
    <col min="15094" max="15094" width="6.42578125" style="33" bestFit="1" customWidth="1"/>
    <col min="15095" max="15095" width="9.140625" style="33" bestFit="1" customWidth="1"/>
    <col min="15096" max="15096" width="1.28515625" style="33" customWidth="1"/>
    <col min="15097" max="15097" width="14.85546875" style="33" customWidth="1"/>
    <col min="15098" max="15098" width="40.85546875" style="33" customWidth="1"/>
    <col min="15099" max="15099" width="7.140625" style="33" customWidth="1"/>
    <col min="15100" max="15100" width="7.85546875" style="33" customWidth="1"/>
    <col min="15101" max="15101" width="8.85546875" style="33" customWidth="1"/>
    <col min="15102" max="15346" width="14.85546875" style="33"/>
    <col min="15347" max="15347" width="8.85546875" style="33" customWidth="1"/>
    <col min="15348" max="15348" width="25.140625" style="33" customWidth="1"/>
    <col min="15349" max="15349" width="7.140625" style="33" customWidth="1"/>
    <col min="15350" max="15350" width="6.42578125" style="33" bestFit="1" customWidth="1"/>
    <col min="15351" max="15351" width="9.140625" style="33" bestFit="1" customWidth="1"/>
    <col min="15352" max="15352" width="1.28515625" style="33" customWidth="1"/>
    <col min="15353" max="15353" width="14.85546875" style="33" customWidth="1"/>
    <col min="15354" max="15354" width="40.85546875" style="33" customWidth="1"/>
    <col min="15355" max="15355" width="7.140625" style="33" customWidth="1"/>
    <col min="15356" max="15356" width="7.85546875" style="33" customWidth="1"/>
    <col min="15357" max="15357" width="8.85546875" style="33" customWidth="1"/>
    <col min="15358" max="15602" width="14.85546875" style="33"/>
    <col min="15603" max="15603" width="8.85546875" style="33" customWidth="1"/>
    <col min="15604" max="15604" width="25.140625" style="33" customWidth="1"/>
    <col min="15605" max="15605" width="7.140625" style="33" customWidth="1"/>
    <col min="15606" max="15606" width="6.42578125" style="33" bestFit="1" customWidth="1"/>
    <col min="15607" max="15607" width="9.140625" style="33" bestFit="1" customWidth="1"/>
    <col min="15608" max="15608" width="1.28515625" style="33" customWidth="1"/>
    <col min="15609" max="15609" width="14.85546875" style="33" customWidth="1"/>
    <col min="15610" max="15610" width="40.85546875" style="33" customWidth="1"/>
    <col min="15611" max="15611" width="7.140625" style="33" customWidth="1"/>
    <col min="15612" max="15612" width="7.85546875" style="33" customWidth="1"/>
    <col min="15613" max="15613" width="8.85546875" style="33" customWidth="1"/>
    <col min="15614" max="15858" width="14.85546875" style="33"/>
    <col min="15859" max="15859" width="8.85546875" style="33" customWidth="1"/>
    <col min="15860" max="15860" width="25.140625" style="33" customWidth="1"/>
    <col min="15861" max="15861" width="7.140625" style="33" customWidth="1"/>
    <col min="15862" max="15862" width="6.42578125" style="33" bestFit="1" customWidth="1"/>
    <col min="15863" max="15863" width="9.140625" style="33" bestFit="1" customWidth="1"/>
    <col min="15864" max="15864" width="1.28515625" style="33" customWidth="1"/>
    <col min="15865" max="15865" width="14.85546875" style="33" customWidth="1"/>
    <col min="15866" max="15866" width="40.85546875" style="33" customWidth="1"/>
    <col min="15867" max="15867" width="7.140625" style="33" customWidth="1"/>
    <col min="15868" max="15868" width="7.85546875" style="33" customWidth="1"/>
    <col min="15869" max="15869" width="8.85546875" style="33" customWidth="1"/>
    <col min="15870" max="16114" width="14.85546875" style="33"/>
    <col min="16115" max="16115" width="8.85546875" style="33" customWidth="1"/>
    <col min="16116" max="16116" width="25.140625" style="33" customWidth="1"/>
    <col min="16117" max="16117" width="7.140625" style="33" customWidth="1"/>
    <col min="16118" max="16118" width="6.42578125" style="33" bestFit="1" customWidth="1"/>
    <col min="16119" max="16119" width="9.140625" style="33" bestFit="1" customWidth="1"/>
    <col min="16120" max="16120" width="1.28515625" style="33" customWidth="1"/>
    <col min="16121" max="16121" width="14.85546875" style="33" customWidth="1"/>
    <col min="16122" max="16122" width="40.85546875" style="33" customWidth="1"/>
    <col min="16123" max="16123" width="7.140625" style="33" customWidth="1"/>
    <col min="16124" max="16124" width="7.85546875" style="33" customWidth="1"/>
    <col min="16125" max="16125" width="8.85546875" style="33" customWidth="1"/>
    <col min="16126" max="16384" width="14.85546875" style="33"/>
  </cols>
  <sheetData>
    <row r="1" spans="1:11" s="6" customFormat="1" ht="15" x14ac:dyDescent="0.25">
      <c r="A1" s="1" t="s">
        <v>30</v>
      </c>
      <c r="B1" s="2"/>
      <c r="C1" s="3"/>
      <c r="D1" s="4"/>
      <c r="E1" s="4"/>
      <c r="F1" s="4" t="s">
        <v>440</v>
      </c>
      <c r="G1" s="4"/>
      <c r="H1" s="4"/>
      <c r="I1" s="209" t="s">
        <v>424</v>
      </c>
      <c r="J1" s="3"/>
      <c r="K1" s="5" t="s">
        <v>31</v>
      </c>
    </row>
    <row r="2" spans="1:11" s="11" customFormat="1" x14ac:dyDescent="0.25">
      <c r="A2" s="7" t="s">
        <v>1</v>
      </c>
      <c r="B2" s="8"/>
      <c r="C2" s="9"/>
      <c r="D2" s="10"/>
      <c r="E2" s="10"/>
      <c r="H2" s="10"/>
      <c r="I2" s="9"/>
      <c r="J2" s="9"/>
      <c r="K2" s="12" t="s">
        <v>2</v>
      </c>
    </row>
    <row r="3" spans="1:11" s="27" customFormat="1" ht="10.5" x14ac:dyDescent="0.15">
      <c r="A3" s="23" t="s">
        <v>32</v>
      </c>
      <c r="B3" s="24"/>
      <c r="C3" s="25" t="s">
        <v>33</v>
      </c>
      <c r="D3" s="25" t="s">
        <v>34</v>
      </c>
      <c r="E3" s="25" t="s">
        <v>35</v>
      </c>
      <c r="F3" s="26"/>
      <c r="G3" s="23" t="s">
        <v>36</v>
      </c>
      <c r="H3" s="24"/>
      <c r="I3" s="25" t="s">
        <v>33</v>
      </c>
      <c r="J3" s="25" t="s">
        <v>34</v>
      </c>
      <c r="K3" s="25" t="s">
        <v>35</v>
      </c>
    </row>
    <row r="4" spans="1:11" ht="10.5" x14ac:dyDescent="0.15">
      <c r="A4" s="28" t="s">
        <v>38</v>
      </c>
      <c r="B4" s="29" t="s">
        <v>39</v>
      </c>
      <c r="C4" s="30">
        <v>35636</v>
      </c>
      <c r="D4" s="31">
        <v>1</v>
      </c>
      <c r="E4" s="31">
        <v>1</v>
      </c>
      <c r="F4" s="27"/>
      <c r="G4" s="28" t="s">
        <v>40</v>
      </c>
      <c r="H4" s="32" t="s">
        <v>41</v>
      </c>
      <c r="I4" s="30">
        <v>35636</v>
      </c>
      <c r="J4" s="31">
        <v>1</v>
      </c>
      <c r="K4" s="31">
        <v>1</v>
      </c>
    </row>
    <row r="5" spans="1:11" ht="10.5" x14ac:dyDescent="0.15">
      <c r="A5" s="28" t="s">
        <v>42</v>
      </c>
      <c r="B5" s="35" t="s">
        <v>43</v>
      </c>
      <c r="C5" s="36">
        <v>35405</v>
      </c>
      <c r="D5" s="37">
        <v>0.9935177909978673</v>
      </c>
      <c r="E5" s="37">
        <v>0.96416868629106189</v>
      </c>
      <c r="G5" s="28" t="s">
        <v>44</v>
      </c>
      <c r="H5" s="38" t="s">
        <v>45</v>
      </c>
      <c r="I5" s="39">
        <v>26220</v>
      </c>
      <c r="J5" s="40">
        <v>0.73577281400830619</v>
      </c>
      <c r="K5" s="40">
        <v>0.66286795741088689</v>
      </c>
    </row>
    <row r="6" spans="1:11" ht="10.5" x14ac:dyDescent="0.15">
      <c r="A6" s="41" t="s">
        <v>46</v>
      </c>
      <c r="B6" s="35" t="s">
        <v>47</v>
      </c>
      <c r="C6" s="36">
        <v>231</v>
      </c>
      <c r="D6" s="40">
        <v>6.4822090021326752E-3</v>
      </c>
      <c r="E6" s="40">
        <v>3.5831313708938085E-2</v>
      </c>
      <c r="F6" s="42"/>
      <c r="G6" s="41" t="s">
        <v>48</v>
      </c>
      <c r="H6" s="43" t="s">
        <v>49</v>
      </c>
      <c r="I6" s="39">
        <v>2257</v>
      </c>
      <c r="J6" s="40">
        <v>6.3334829947244362E-2</v>
      </c>
      <c r="K6" s="40">
        <v>5.5923172580308433E-2</v>
      </c>
    </row>
    <row r="7" spans="1:11" ht="10.5" x14ac:dyDescent="0.15">
      <c r="A7" s="44"/>
      <c r="B7" s="45" t="s">
        <v>50</v>
      </c>
      <c r="C7" s="46">
        <v>496.04</v>
      </c>
      <c r="D7" s="47"/>
      <c r="E7" s="46">
        <v>2180</v>
      </c>
      <c r="F7" s="42"/>
      <c r="G7" s="48"/>
      <c r="H7" s="38" t="s">
        <v>51</v>
      </c>
      <c r="I7" s="39">
        <v>3421</v>
      </c>
      <c r="J7" s="40">
        <v>9.5998428555393422E-2</v>
      </c>
      <c r="K7" s="40">
        <v>0.16087102542457496</v>
      </c>
    </row>
    <row r="8" spans="1:11" ht="10.5" x14ac:dyDescent="0.15">
      <c r="A8" s="28"/>
      <c r="B8" s="45" t="s">
        <v>52</v>
      </c>
      <c r="C8" s="36">
        <v>71.840980566083374</v>
      </c>
      <c r="D8" s="49"/>
      <c r="E8" s="50">
        <v>101.07247706422018</v>
      </c>
      <c r="G8" s="51"/>
      <c r="H8" s="38" t="s">
        <v>53</v>
      </c>
      <c r="I8" s="39">
        <v>2647</v>
      </c>
      <c r="J8" s="40">
        <v>7.4278819171624197E-2</v>
      </c>
      <c r="K8" s="40">
        <v>8.1964981074530943E-2</v>
      </c>
    </row>
    <row r="9" spans="1:11" ht="10.5" x14ac:dyDescent="0.15">
      <c r="A9" s="52"/>
      <c r="B9" s="53"/>
      <c r="C9" s="36"/>
      <c r="D9" s="49"/>
      <c r="E9" s="49"/>
      <c r="G9" s="51"/>
      <c r="H9" s="38" t="s">
        <v>54</v>
      </c>
      <c r="I9" s="39">
        <v>1091</v>
      </c>
      <c r="J9" s="40">
        <v>3.0615108317431812E-2</v>
      </c>
      <c r="K9" s="40">
        <v>3.8372863509698735E-2</v>
      </c>
    </row>
    <row r="10" spans="1:11" ht="10.5" x14ac:dyDescent="0.15">
      <c r="A10" s="54" t="s">
        <v>55</v>
      </c>
      <c r="B10" s="55" t="s">
        <v>56</v>
      </c>
      <c r="C10" s="56">
        <v>17039</v>
      </c>
      <c r="D10" s="57">
        <v>0.47814008306207206</v>
      </c>
      <c r="E10" s="57">
        <v>0.48963410759832621</v>
      </c>
      <c r="F10" s="42"/>
      <c r="G10" s="51"/>
      <c r="H10" s="53"/>
      <c r="I10" s="39"/>
      <c r="J10" s="58"/>
      <c r="K10" s="58"/>
    </row>
    <row r="11" spans="1:11" ht="11.25" x14ac:dyDescent="0.15">
      <c r="A11" s="41" t="s">
        <v>46</v>
      </c>
      <c r="B11" s="45" t="s">
        <v>57</v>
      </c>
      <c r="C11" s="36">
        <v>18597</v>
      </c>
      <c r="D11" s="40">
        <v>0.52185991693792799</v>
      </c>
      <c r="E11" s="40">
        <v>0.51036589240167374</v>
      </c>
      <c r="F11" s="42"/>
      <c r="G11" s="59" t="s">
        <v>58</v>
      </c>
      <c r="H11" s="32" t="s">
        <v>59</v>
      </c>
      <c r="I11" s="39">
        <v>9416</v>
      </c>
      <c r="J11" s="40">
        <v>0.26422718599169381</v>
      </c>
      <c r="K11" s="40">
        <v>0.33713204258911311</v>
      </c>
    </row>
    <row r="12" spans="1:11" ht="11.25" x14ac:dyDescent="0.15">
      <c r="A12" s="52"/>
      <c r="B12" s="53"/>
      <c r="C12" s="36"/>
      <c r="D12" s="49"/>
      <c r="E12" s="49"/>
      <c r="G12" s="59" t="s">
        <v>60</v>
      </c>
      <c r="H12" s="60" t="s">
        <v>61</v>
      </c>
      <c r="I12" s="39">
        <v>16214</v>
      </c>
      <c r="J12" s="40">
        <v>0.45498933662588392</v>
      </c>
      <c r="K12" s="40">
        <v>0.56005319100654449</v>
      </c>
    </row>
    <row r="13" spans="1:11" ht="10.5" x14ac:dyDescent="0.15">
      <c r="A13" s="54" t="s">
        <v>62</v>
      </c>
      <c r="B13" s="61" t="s">
        <v>63</v>
      </c>
      <c r="C13" s="62">
        <v>35636</v>
      </c>
      <c r="D13" s="63">
        <v>1</v>
      </c>
      <c r="E13" s="63">
        <v>0.99999999999999989</v>
      </c>
      <c r="F13" s="42"/>
      <c r="G13" s="59" t="s">
        <v>64</v>
      </c>
      <c r="H13" s="47"/>
      <c r="I13" s="39"/>
      <c r="J13" s="49"/>
      <c r="K13" s="49"/>
    </row>
    <row r="14" spans="1:11" ht="10.5" x14ac:dyDescent="0.15">
      <c r="A14" s="44" t="s">
        <v>65</v>
      </c>
      <c r="B14" s="64" t="s">
        <v>66</v>
      </c>
      <c r="C14" s="65">
        <v>2164</v>
      </c>
      <c r="D14" s="37">
        <v>6.0725109439892247E-2</v>
      </c>
      <c r="E14" s="37">
        <v>5.9762728172171847E-2</v>
      </c>
      <c r="F14" s="42"/>
      <c r="G14" s="59" t="s">
        <v>67</v>
      </c>
      <c r="H14" s="66" t="s">
        <v>68</v>
      </c>
      <c r="I14" s="39"/>
      <c r="J14" s="49"/>
      <c r="K14" s="49"/>
    </row>
    <row r="15" spans="1:11" ht="10.5" x14ac:dyDescent="0.15">
      <c r="A15" s="41" t="s">
        <v>69</v>
      </c>
      <c r="B15" s="67" t="s">
        <v>70</v>
      </c>
      <c r="C15" s="65">
        <v>4116</v>
      </c>
      <c r="D15" s="37">
        <v>0.11550117858345493</v>
      </c>
      <c r="E15" s="37">
        <v>0.10119452840635751</v>
      </c>
      <c r="G15" s="59" t="s">
        <v>71</v>
      </c>
      <c r="H15" s="38" t="s">
        <v>45</v>
      </c>
      <c r="I15" s="39"/>
      <c r="J15" s="39"/>
      <c r="K15" s="39"/>
    </row>
    <row r="16" spans="1:11" ht="10.5" x14ac:dyDescent="0.15">
      <c r="A16" s="28"/>
      <c r="B16" s="45" t="s">
        <v>72</v>
      </c>
      <c r="C16" s="36">
        <v>7721</v>
      </c>
      <c r="D16" s="37">
        <v>0.21666292513188909</v>
      </c>
      <c r="E16" s="37">
        <v>0.26551933847089471</v>
      </c>
      <c r="F16" s="42"/>
      <c r="G16" s="59" t="s">
        <v>73</v>
      </c>
      <c r="H16" s="68" t="s">
        <v>74</v>
      </c>
      <c r="I16" s="39">
        <v>19422</v>
      </c>
      <c r="J16" s="40">
        <v>0.54501066337411608</v>
      </c>
      <c r="K16" s="40">
        <v>0.43994680899345551</v>
      </c>
    </row>
    <row r="17" spans="1:11" ht="10.5" x14ac:dyDescent="0.15">
      <c r="A17" s="28"/>
      <c r="B17" s="45" t="s">
        <v>75</v>
      </c>
      <c r="C17" s="36">
        <v>9368</v>
      </c>
      <c r="D17" s="37">
        <v>0.26288023347177014</v>
      </c>
      <c r="E17" s="37">
        <v>0.27037097550127531</v>
      </c>
      <c r="F17" s="42"/>
      <c r="G17" s="59" t="s">
        <v>76</v>
      </c>
      <c r="H17" s="68" t="s">
        <v>77</v>
      </c>
      <c r="I17" s="39">
        <v>1356</v>
      </c>
      <c r="J17" s="40">
        <v>3.8051408687843756E-2</v>
      </c>
      <c r="K17" s="40">
        <v>3.2009912044222967E-2</v>
      </c>
    </row>
    <row r="18" spans="1:11" ht="10.5" x14ac:dyDescent="0.15">
      <c r="A18" s="28"/>
      <c r="B18" s="45" t="s">
        <v>78</v>
      </c>
      <c r="C18" s="36">
        <v>6260</v>
      </c>
      <c r="D18" s="37">
        <v>0.17566505780671232</v>
      </c>
      <c r="E18" s="37">
        <v>0.15232960270130436</v>
      </c>
      <c r="F18" s="42"/>
      <c r="G18" s="59" t="s">
        <v>79</v>
      </c>
      <c r="H18" s="69" t="s">
        <v>80</v>
      </c>
      <c r="I18" s="39">
        <v>36</v>
      </c>
      <c r="J18" s="40">
        <v>1.0102143899427545E-3</v>
      </c>
      <c r="K18" s="40">
        <v>7.5792645844112232E-4</v>
      </c>
    </row>
    <row r="19" spans="1:11" ht="10.5" x14ac:dyDescent="0.15">
      <c r="A19" s="28"/>
      <c r="B19" s="45" t="s">
        <v>81</v>
      </c>
      <c r="C19" s="36">
        <v>4095</v>
      </c>
      <c r="D19" s="37">
        <v>0.11491188685598833</v>
      </c>
      <c r="E19" s="37">
        <v>0.10071798781871488</v>
      </c>
      <c r="G19" s="59"/>
      <c r="H19" s="70" t="s">
        <v>82</v>
      </c>
      <c r="I19" s="39">
        <v>5406</v>
      </c>
      <c r="J19" s="40">
        <v>0.15170052755640365</v>
      </c>
      <c r="K19" s="40">
        <v>0.19015330991476731</v>
      </c>
    </row>
    <row r="20" spans="1:11" ht="10.5" x14ac:dyDescent="0.15">
      <c r="A20" s="28"/>
      <c r="B20" s="45" t="s">
        <v>83</v>
      </c>
      <c r="C20" s="36">
        <v>1734</v>
      </c>
      <c r="D20" s="37">
        <v>4.8658659782242673E-2</v>
      </c>
      <c r="E20" s="37">
        <v>4.5135201372436894E-2</v>
      </c>
      <c r="F20" s="42"/>
      <c r="G20" s="59"/>
      <c r="H20" s="43" t="s">
        <v>84</v>
      </c>
      <c r="I20" s="39"/>
      <c r="J20" s="36"/>
      <c r="K20" s="36"/>
    </row>
    <row r="21" spans="1:11" ht="10.5" x14ac:dyDescent="0.15">
      <c r="A21" s="48"/>
      <c r="B21" s="71" t="s">
        <v>85</v>
      </c>
      <c r="C21" s="72">
        <v>178</v>
      </c>
      <c r="D21" s="73">
        <v>4.9949489280502858E-3</v>
      </c>
      <c r="E21" s="73">
        <v>4.9696375568444844E-3</v>
      </c>
      <c r="G21" s="74"/>
      <c r="H21" s="70" t="s">
        <v>86</v>
      </c>
      <c r="I21" s="39">
        <v>573</v>
      </c>
      <c r="J21" s="40">
        <v>1.6079245706588842E-2</v>
      </c>
      <c r="K21" s="40">
        <v>1.1318973576959036E-2</v>
      </c>
    </row>
    <row r="22" spans="1:11" ht="10.5" x14ac:dyDescent="0.15">
      <c r="A22" s="54" t="s">
        <v>87</v>
      </c>
      <c r="B22" s="75" t="s">
        <v>88</v>
      </c>
      <c r="C22" s="34">
        <v>29356</v>
      </c>
      <c r="D22" s="76">
        <v>1.0000000000000002</v>
      </c>
      <c r="E22" s="76">
        <v>1</v>
      </c>
      <c r="G22" s="74"/>
      <c r="H22" s="77" t="s">
        <v>89</v>
      </c>
      <c r="I22" s="39">
        <v>318</v>
      </c>
      <c r="J22" s="40">
        <v>8.9235604444943308E-3</v>
      </c>
      <c r="K22" s="40">
        <v>8.1692672167306586E-3</v>
      </c>
    </row>
    <row r="23" spans="1:11" ht="10.5" x14ac:dyDescent="0.15">
      <c r="A23" s="44" t="s">
        <v>90</v>
      </c>
      <c r="B23" s="66" t="s">
        <v>91</v>
      </c>
      <c r="C23" s="39">
        <v>15573</v>
      </c>
      <c r="D23" s="78">
        <v>0.53048780487804881</v>
      </c>
      <c r="E23" s="78">
        <v>0.5494528676442747</v>
      </c>
      <c r="G23" s="74"/>
      <c r="H23" s="68" t="s">
        <v>92</v>
      </c>
      <c r="I23" s="39">
        <v>670</v>
      </c>
      <c r="J23" s="40">
        <v>1.880121225726793E-2</v>
      </c>
      <c r="K23" s="40">
        <v>1.7609309333841642E-2</v>
      </c>
    </row>
    <row r="24" spans="1:11" ht="10.5" x14ac:dyDescent="0.15">
      <c r="A24" s="28" t="s">
        <v>93</v>
      </c>
      <c r="B24" s="66" t="s">
        <v>94</v>
      </c>
      <c r="C24" s="39">
        <v>8849</v>
      </c>
      <c r="D24" s="78">
        <v>0.30143752554843983</v>
      </c>
      <c r="E24" s="78">
        <v>0.29533788059911398</v>
      </c>
      <c r="F24" s="42"/>
      <c r="G24" s="74"/>
      <c r="H24" s="68" t="s">
        <v>95</v>
      </c>
      <c r="I24" s="39">
        <v>696</v>
      </c>
      <c r="J24" s="40">
        <v>1.9530811538893255E-2</v>
      </c>
      <c r="K24" s="40">
        <v>1.8825622452777097E-2</v>
      </c>
    </row>
    <row r="25" spans="1:11" ht="10.5" x14ac:dyDescent="0.15">
      <c r="A25" s="41" t="s">
        <v>96</v>
      </c>
      <c r="B25" s="66" t="s">
        <v>97</v>
      </c>
      <c r="C25" s="39">
        <v>262</v>
      </c>
      <c r="D25" s="78">
        <v>8.9249216514511506E-3</v>
      </c>
      <c r="E25" s="78">
        <v>8.5193619403590576E-3</v>
      </c>
      <c r="G25" s="74"/>
      <c r="H25" s="38" t="s">
        <v>98</v>
      </c>
      <c r="I25" s="39"/>
      <c r="J25" s="36"/>
      <c r="K25" s="36"/>
    </row>
    <row r="26" spans="1:11" ht="10.5" x14ac:dyDescent="0.15">
      <c r="A26" s="48" t="s">
        <v>99</v>
      </c>
      <c r="B26" s="66" t="s">
        <v>100</v>
      </c>
      <c r="C26" s="39">
        <v>873</v>
      </c>
      <c r="D26" s="78">
        <v>2.973838397601853E-2</v>
      </c>
      <c r="E26" s="78">
        <v>2.8917148528990171E-2</v>
      </c>
      <c r="F26" s="42"/>
      <c r="G26" s="74"/>
      <c r="H26" s="68" t="s">
        <v>101</v>
      </c>
      <c r="I26" s="39">
        <v>510</v>
      </c>
      <c r="J26" s="40">
        <v>1.4311370524189022E-2</v>
      </c>
      <c r="K26" s="40">
        <v>2.7607584710762557E-2</v>
      </c>
    </row>
    <row r="27" spans="1:11" ht="10.5" x14ac:dyDescent="0.15">
      <c r="A27" s="51" t="s">
        <v>102</v>
      </c>
      <c r="B27" s="66" t="s">
        <v>103</v>
      </c>
      <c r="C27" s="39">
        <v>2475</v>
      </c>
      <c r="D27" s="78">
        <v>8.4309851478403058E-2</v>
      </c>
      <c r="E27" s="78">
        <v>7.6679666581923808E-2</v>
      </c>
      <c r="F27" s="42"/>
      <c r="G27" s="74"/>
      <c r="H27" s="68" t="s">
        <v>104</v>
      </c>
      <c r="I27" s="39">
        <v>116</v>
      </c>
      <c r="J27" s="40">
        <v>3.2551352564822089E-3</v>
      </c>
      <c r="K27" s="40">
        <v>6.7577993809510841E-3</v>
      </c>
    </row>
    <row r="28" spans="1:11" ht="10.5" x14ac:dyDescent="0.15">
      <c r="A28" s="28"/>
      <c r="B28" s="66" t="s">
        <v>105</v>
      </c>
      <c r="C28" s="39">
        <v>1324</v>
      </c>
      <c r="D28" s="78">
        <v>4.5101512467638639E-2</v>
      </c>
      <c r="E28" s="78">
        <v>4.109307470533826E-2</v>
      </c>
      <c r="G28" s="74"/>
      <c r="H28" s="68" t="s">
        <v>106</v>
      </c>
      <c r="I28" s="39">
        <v>1491</v>
      </c>
      <c r="J28" s="40">
        <v>4.1839712650129084E-2</v>
      </c>
      <c r="K28" s="40">
        <v>5.6744637783768571E-2</v>
      </c>
    </row>
    <row r="29" spans="1:11" ht="10.5" x14ac:dyDescent="0.15">
      <c r="A29" s="28"/>
      <c r="B29" s="79"/>
      <c r="C29" s="72"/>
      <c r="D29" s="80"/>
      <c r="E29" s="80"/>
      <c r="F29" s="42"/>
      <c r="G29" s="74"/>
      <c r="H29" s="68" t="s">
        <v>107</v>
      </c>
      <c r="I29" s="39">
        <v>376</v>
      </c>
      <c r="J29" s="40">
        <v>1.0551128072735436E-2</v>
      </c>
      <c r="K29" s="40">
        <v>2.9468362243462318E-2</v>
      </c>
    </row>
    <row r="30" spans="1:11" ht="10.5" x14ac:dyDescent="0.15">
      <c r="A30" s="54" t="s">
        <v>108</v>
      </c>
      <c r="B30" s="75" t="s">
        <v>109</v>
      </c>
      <c r="C30" s="34">
        <v>29125</v>
      </c>
      <c r="D30" s="76">
        <v>1</v>
      </c>
      <c r="E30" s="76">
        <v>1</v>
      </c>
      <c r="G30" s="74"/>
      <c r="H30" s="68" t="s">
        <v>110</v>
      </c>
      <c r="I30" s="39">
        <v>928</v>
      </c>
      <c r="J30" s="40">
        <v>2.6041082051857671E-2</v>
      </c>
      <c r="K30" s="40">
        <v>4.0292641305630442E-2</v>
      </c>
    </row>
    <row r="31" spans="1:11" ht="10.5" x14ac:dyDescent="0.15">
      <c r="A31" s="44" t="s">
        <v>111</v>
      </c>
      <c r="B31" s="81" t="s">
        <v>112</v>
      </c>
      <c r="C31" s="34">
        <v>12424</v>
      </c>
      <c r="D31" s="82">
        <v>0.42657510729613735</v>
      </c>
      <c r="E31" s="82">
        <v>0.41097097413710326</v>
      </c>
      <c r="F31" s="42"/>
      <c r="G31" s="83"/>
      <c r="H31" s="38" t="s">
        <v>113</v>
      </c>
      <c r="I31" s="39"/>
      <c r="J31" s="36"/>
      <c r="K31" s="36"/>
    </row>
    <row r="32" spans="1:11" ht="10.5" x14ac:dyDescent="0.15">
      <c r="A32" s="41" t="s">
        <v>114</v>
      </c>
      <c r="B32" s="84" t="s">
        <v>115</v>
      </c>
      <c r="C32" s="39">
        <v>8276</v>
      </c>
      <c r="D32" s="78">
        <v>0.28415450643776824</v>
      </c>
      <c r="E32" s="78">
        <v>0.28100130472355112</v>
      </c>
      <c r="F32" s="42"/>
      <c r="G32" s="83"/>
      <c r="H32" s="68" t="s">
        <v>116</v>
      </c>
      <c r="I32" s="39">
        <v>1560</v>
      </c>
      <c r="J32" s="40">
        <v>4.3775956897519362E-2</v>
      </c>
      <c r="K32" s="40">
        <v>4.9024680263958099E-2</v>
      </c>
    </row>
    <row r="33" spans="1:11" ht="10.5" x14ac:dyDescent="0.15">
      <c r="A33" s="48" t="s">
        <v>99</v>
      </c>
      <c r="B33" s="84" t="s">
        <v>117</v>
      </c>
      <c r="C33" s="39">
        <v>4148</v>
      </c>
      <c r="D33" s="78">
        <v>0.14242060085836911</v>
      </c>
      <c r="E33" s="78">
        <v>0.12996966941355217</v>
      </c>
      <c r="F33" s="42"/>
      <c r="G33" s="83"/>
      <c r="H33" s="68" t="s">
        <v>118</v>
      </c>
      <c r="I33" s="39">
        <v>599</v>
      </c>
      <c r="J33" s="40">
        <v>1.6808844988214167E-2</v>
      </c>
      <c r="K33" s="40">
        <v>1.5866532327605768E-2</v>
      </c>
    </row>
    <row r="34" spans="1:11" ht="10.5" x14ac:dyDescent="0.15">
      <c r="A34" s="51" t="s">
        <v>102</v>
      </c>
      <c r="B34" s="60" t="s">
        <v>119</v>
      </c>
      <c r="C34" s="34">
        <v>16701</v>
      </c>
      <c r="D34" s="82">
        <v>0.57342489270386265</v>
      </c>
      <c r="E34" s="82">
        <v>0.58902902586289674</v>
      </c>
      <c r="F34" s="42"/>
      <c r="G34" s="83"/>
      <c r="H34" s="68" t="s">
        <v>120</v>
      </c>
      <c r="I34" s="39">
        <v>488</v>
      </c>
      <c r="J34" s="40">
        <v>1.3694017285890672E-2</v>
      </c>
      <c r="K34" s="40">
        <v>1.7073768482967079E-2</v>
      </c>
    </row>
    <row r="35" spans="1:11" ht="10.5" x14ac:dyDescent="0.15">
      <c r="A35" s="28"/>
      <c r="B35" s="84" t="s">
        <v>91</v>
      </c>
      <c r="C35" s="39">
        <v>12116</v>
      </c>
      <c r="D35" s="78">
        <v>0.41599999999999998</v>
      </c>
      <c r="E35" s="78">
        <v>0.4292088630831013</v>
      </c>
      <c r="F35" s="42"/>
      <c r="G35" s="83"/>
      <c r="H35" s="38" t="s">
        <v>121</v>
      </c>
      <c r="I35" s="39"/>
      <c r="J35" s="36"/>
      <c r="K35" s="36"/>
    </row>
    <row r="36" spans="1:11" ht="10.5" x14ac:dyDescent="0.15">
      <c r="A36" s="28"/>
      <c r="B36" s="84" t="s">
        <v>115</v>
      </c>
      <c r="C36" s="39">
        <v>642</v>
      </c>
      <c r="D36" s="78">
        <v>2.2042918454935622E-2</v>
      </c>
      <c r="E36" s="78">
        <v>2.879993674067631E-2</v>
      </c>
      <c r="F36" s="42"/>
      <c r="G36" s="83"/>
      <c r="H36" s="68" t="s">
        <v>122</v>
      </c>
      <c r="I36" s="39">
        <v>340</v>
      </c>
      <c r="J36" s="40">
        <v>9.5409136827926816E-3</v>
      </c>
      <c r="K36" s="40">
        <v>1.5576069493233124E-2</v>
      </c>
    </row>
    <row r="37" spans="1:11" ht="10.5" x14ac:dyDescent="0.15">
      <c r="A37" s="28"/>
      <c r="B37" s="84" t="s">
        <v>100</v>
      </c>
      <c r="C37" s="39">
        <v>721</v>
      </c>
      <c r="D37" s="78">
        <v>2.4755364806866954E-2</v>
      </c>
      <c r="E37" s="78">
        <v>2.4688080700822936E-2</v>
      </c>
      <c r="G37" s="83"/>
      <c r="H37" s="68" t="s">
        <v>123</v>
      </c>
      <c r="I37" s="39">
        <v>751</v>
      </c>
      <c r="J37" s="40">
        <v>2.107419463463913E-2</v>
      </c>
      <c r="K37" s="40">
        <v>2.2796794016465612E-2</v>
      </c>
    </row>
    <row r="38" spans="1:11" x14ac:dyDescent="0.2">
      <c r="A38" s="48"/>
      <c r="B38" s="84" t="s">
        <v>103</v>
      </c>
      <c r="C38" s="39">
        <v>2016</v>
      </c>
      <c r="D38" s="78">
        <v>6.9218884120171673E-2</v>
      </c>
      <c r="E38" s="78">
        <v>6.6456178797959883E-2</v>
      </c>
      <c r="F38" s="42"/>
      <c r="G38" s="83"/>
      <c r="H38" s="85"/>
      <c r="I38" s="86"/>
      <c r="J38" s="86"/>
      <c r="K38" s="86"/>
    </row>
    <row r="39" spans="1:11" ht="10.5" x14ac:dyDescent="0.15">
      <c r="A39" s="48"/>
      <c r="B39" s="84" t="s">
        <v>105</v>
      </c>
      <c r="C39" s="39">
        <v>1206</v>
      </c>
      <c r="D39" s="78">
        <v>4.1407725321888411E-2</v>
      </c>
      <c r="E39" s="78">
        <v>3.9875966540336288E-2</v>
      </c>
      <c r="F39" s="42"/>
      <c r="G39" s="87" t="s">
        <v>124</v>
      </c>
      <c r="H39" s="88" t="s">
        <v>125</v>
      </c>
      <c r="I39" s="89">
        <v>35636</v>
      </c>
      <c r="J39" s="90">
        <v>1</v>
      </c>
      <c r="K39" s="91">
        <v>1</v>
      </c>
    </row>
    <row r="40" spans="1:11" ht="10.5" x14ac:dyDescent="0.15">
      <c r="A40" s="52"/>
      <c r="B40" s="92"/>
      <c r="C40" s="93"/>
      <c r="D40" s="94"/>
      <c r="E40" s="94"/>
      <c r="F40" s="42"/>
      <c r="G40" s="228" t="s">
        <v>127</v>
      </c>
      <c r="H40" s="95" t="s">
        <v>128</v>
      </c>
      <c r="I40" s="96">
        <v>12742</v>
      </c>
      <c r="J40" s="97">
        <v>0.35755977101807163</v>
      </c>
      <c r="K40" s="98">
        <v>0.38457852591246178</v>
      </c>
    </row>
    <row r="41" spans="1:11" ht="10.5" x14ac:dyDescent="0.15">
      <c r="A41" s="52" t="s">
        <v>129</v>
      </c>
      <c r="B41" s="99"/>
      <c r="C41" s="100"/>
      <c r="D41" s="100"/>
      <c r="E41" s="100"/>
      <c r="F41" s="42"/>
      <c r="G41" s="229"/>
      <c r="H41" s="95" t="s">
        <v>130</v>
      </c>
      <c r="I41" s="96">
        <v>354</v>
      </c>
      <c r="J41" s="97">
        <v>9.9337748344370865E-3</v>
      </c>
      <c r="K41" s="98">
        <v>1.4317662936942335E-2</v>
      </c>
    </row>
    <row r="42" spans="1:11" ht="10.5" x14ac:dyDescent="0.15">
      <c r="A42" s="28" t="s">
        <v>131</v>
      </c>
      <c r="B42" s="29" t="s">
        <v>126</v>
      </c>
      <c r="C42" s="34">
        <v>35636</v>
      </c>
      <c r="D42" s="76">
        <v>1.0488270288472332</v>
      </c>
      <c r="E42" s="76">
        <v>1.0558868647260118</v>
      </c>
      <c r="F42" s="42"/>
      <c r="G42" s="229"/>
      <c r="H42" s="95" t="s">
        <v>132</v>
      </c>
      <c r="I42" s="96">
        <v>203</v>
      </c>
      <c r="J42" s="97">
        <v>5.6964866988438653E-3</v>
      </c>
      <c r="K42" s="98">
        <v>1.6299999443582132E-2</v>
      </c>
    </row>
    <row r="43" spans="1:11" ht="10.5" x14ac:dyDescent="0.15">
      <c r="A43" s="41" t="s">
        <v>133</v>
      </c>
      <c r="B43" s="66" t="s">
        <v>134</v>
      </c>
      <c r="C43" s="39">
        <v>2209</v>
      </c>
      <c r="D43" s="78">
        <v>6.198787742732069E-2</v>
      </c>
      <c r="E43" s="78">
        <v>4.8085214534034075E-2</v>
      </c>
      <c r="F43" s="42"/>
      <c r="G43" s="229"/>
      <c r="H43" s="95" t="s">
        <v>135</v>
      </c>
      <c r="I43" s="96">
        <v>947</v>
      </c>
      <c r="J43" s="97">
        <v>2.6574250757660792E-2</v>
      </c>
      <c r="K43" s="98">
        <v>5.095016317975111E-2</v>
      </c>
    </row>
    <row r="44" spans="1:11" ht="10.5" x14ac:dyDescent="0.15">
      <c r="A44" s="51" t="s">
        <v>136</v>
      </c>
      <c r="B44" s="66" t="s">
        <v>137</v>
      </c>
      <c r="C44" s="39">
        <v>26838</v>
      </c>
      <c r="D44" s="78">
        <v>0.75311482770232352</v>
      </c>
      <c r="E44" s="78">
        <v>0.68785229964872152</v>
      </c>
      <c r="F44" s="42"/>
      <c r="G44" s="229"/>
      <c r="H44" s="95" t="s">
        <v>138</v>
      </c>
      <c r="I44" s="96">
        <v>3176</v>
      </c>
      <c r="J44" s="97">
        <v>8.9123358401616337E-2</v>
      </c>
      <c r="K44" s="98">
        <v>0.13790005765687263</v>
      </c>
    </row>
    <row r="45" spans="1:11" ht="10.5" x14ac:dyDescent="0.15">
      <c r="A45" s="48" t="s">
        <v>139</v>
      </c>
      <c r="B45" s="66" t="s">
        <v>140</v>
      </c>
      <c r="C45" s="39">
        <v>1055</v>
      </c>
      <c r="D45" s="78">
        <v>2.9604893927489054E-2</v>
      </c>
      <c r="E45" s="78">
        <v>2.7711969791865226E-2</v>
      </c>
      <c r="F45" s="42"/>
      <c r="G45" s="229"/>
      <c r="H45" s="95" t="s">
        <v>141</v>
      </c>
      <c r="I45" s="96">
        <v>31</v>
      </c>
      <c r="J45" s="97">
        <v>8.6990683578403859E-4</v>
      </c>
      <c r="K45" s="98">
        <v>2.353793407401356E-3</v>
      </c>
    </row>
    <row r="46" spans="1:11" ht="10.5" x14ac:dyDescent="0.15">
      <c r="A46" s="48" t="s">
        <v>142</v>
      </c>
      <c r="B46" s="66" t="s">
        <v>143</v>
      </c>
      <c r="C46" s="39">
        <v>3324</v>
      </c>
      <c r="D46" s="78">
        <v>9.3276462004714331E-2</v>
      </c>
      <c r="E46" s="78">
        <v>0.11512766749267035</v>
      </c>
      <c r="F46" s="42"/>
      <c r="G46" s="229"/>
      <c r="H46" s="95" t="s">
        <v>144</v>
      </c>
      <c r="I46" s="96">
        <v>233</v>
      </c>
      <c r="J46" s="97">
        <v>6.5383320237961612E-3</v>
      </c>
      <c r="K46" s="98">
        <v>6.4589467849395024E-3</v>
      </c>
    </row>
    <row r="47" spans="1:11" ht="10.5" x14ac:dyDescent="0.15">
      <c r="A47" s="28"/>
      <c r="B47" s="66" t="s">
        <v>145</v>
      </c>
      <c r="C47" s="39">
        <v>305</v>
      </c>
      <c r="D47" s="78">
        <v>8.5587608036816702E-3</v>
      </c>
      <c r="E47" s="78">
        <v>1.4364294856084743E-2</v>
      </c>
      <c r="F47" s="42"/>
      <c r="G47" s="229"/>
      <c r="H47" s="95" t="s">
        <v>146</v>
      </c>
      <c r="I47" s="96">
        <v>11030</v>
      </c>
      <c r="J47" s="97">
        <v>0.30951846447412729</v>
      </c>
      <c r="K47" s="98">
        <v>0.2907554387068958</v>
      </c>
    </row>
    <row r="48" spans="1:11" ht="10.5" x14ac:dyDescent="0.15">
      <c r="A48" s="28"/>
      <c r="B48" s="66" t="s">
        <v>147</v>
      </c>
      <c r="C48" s="39">
        <v>455</v>
      </c>
      <c r="D48" s="78">
        <v>1.2767987428443147E-2</v>
      </c>
      <c r="E48" s="78">
        <v>1.6828690466465158E-2</v>
      </c>
      <c r="F48" s="42"/>
      <c r="G48" s="229"/>
      <c r="H48" s="101" t="s">
        <v>148</v>
      </c>
      <c r="I48" s="102">
        <v>6920</v>
      </c>
      <c r="J48" s="103">
        <v>0.19418565495566281</v>
      </c>
      <c r="K48" s="104">
        <v>9.6385411978868824E-2</v>
      </c>
    </row>
    <row r="49" spans="1:11" ht="10.5" x14ac:dyDescent="0.15">
      <c r="A49" s="28"/>
      <c r="B49" s="66" t="s">
        <v>149</v>
      </c>
      <c r="C49" s="39">
        <v>924</v>
      </c>
      <c r="D49" s="78">
        <v>2.5928836008530701E-2</v>
      </c>
      <c r="E49" s="78">
        <v>6.2036507547495214E-2</v>
      </c>
      <c r="G49" s="230"/>
      <c r="H49" s="106"/>
      <c r="I49" s="72"/>
      <c r="J49" s="107"/>
      <c r="K49" s="107"/>
    </row>
    <row r="50" spans="1:11" ht="10.5" x14ac:dyDescent="0.15">
      <c r="A50" s="28"/>
      <c r="B50" s="66" t="s">
        <v>150</v>
      </c>
      <c r="C50" s="39">
        <v>1146</v>
      </c>
      <c r="D50" s="78">
        <v>3.2158491413177684E-2</v>
      </c>
      <c r="E50" s="78">
        <v>4.5684357668672675E-2</v>
      </c>
      <c r="F50" s="42"/>
      <c r="G50" s="28" t="s">
        <v>151</v>
      </c>
      <c r="H50" s="81" t="s">
        <v>152</v>
      </c>
      <c r="I50" s="30">
        <v>15493</v>
      </c>
      <c r="J50" s="108">
        <v>1</v>
      </c>
      <c r="K50" s="108">
        <v>1</v>
      </c>
    </row>
    <row r="51" spans="1:11" ht="10.5" x14ac:dyDescent="0.15">
      <c r="A51" s="28"/>
      <c r="B51" s="66" t="s">
        <v>153</v>
      </c>
      <c r="C51" s="39">
        <v>27</v>
      </c>
      <c r="D51" s="78">
        <v>7.5766079245706585E-4</v>
      </c>
      <c r="E51" s="78">
        <v>1.3842369450571396E-3</v>
      </c>
      <c r="F51" s="42"/>
      <c r="G51" s="44" t="s">
        <v>154</v>
      </c>
      <c r="H51" s="47" t="s">
        <v>155</v>
      </c>
      <c r="I51" s="36">
        <v>12110</v>
      </c>
      <c r="J51" s="109">
        <v>0.78164332279093784</v>
      </c>
      <c r="K51" s="109">
        <v>0.71175179937252653</v>
      </c>
    </row>
    <row r="52" spans="1:11" ht="10.5" x14ac:dyDescent="0.15">
      <c r="A52" s="28"/>
      <c r="B52" s="66" t="s">
        <v>156</v>
      </c>
      <c r="C52" s="39">
        <v>271</v>
      </c>
      <c r="D52" s="78">
        <v>7.6046694354024022E-3</v>
      </c>
      <c r="E52" s="78">
        <v>8.1692672167306586E-3</v>
      </c>
      <c r="F52" s="42"/>
      <c r="G52" s="41" t="s">
        <v>157</v>
      </c>
      <c r="H52" s="47" t="s">
        <v>158</v>
      </c>
      <c r="I52" s="36">
        <v>1687</v>
      </c>
      <c r="J52" s="109">
        <v>0.10888788485122314</v>
      </c>
      <c r="K52" s="109">
        <v>0.11975311173539484</v>
      </c>
    </row>
    <row r="53" spans="1:11" ht="10.5" x14ac:dyDescent="0.15">
      <c r="A53" s="28"/>
      <c r="B53" s="66" t="s">
        <v>159</v>
      </c>
      <c r="C53" s="39">
        <v>821</v>
      </c>
      <c r="D53" s="78">
        <v>2.3038500392861153E-2</v>
      </c>
      <c r="E53" s="78">
        <v>2.8556127404260726E-2</v>
      </c>
      <c r="G53" s="48" t="s">
        <v>99</v>
      </c>
      <c r="H53" s="47" t="s">
        <v>160</v>
      </c>
      <c r="I53" s="36">
        <v>319</v>
      </c>
      <c r="J53" s="109">
        <v>2.0589943845607694E-2</v>
      </c>
      <c r="K53" s="109">
        <v>2.4391494248159618E-2</v>
      </c>
    </row>
    <row r="54" spans="1:11" ht="10.5" x14ac:dyDescent="0.15">
      <c r="A54" s="110"/>
      <c r="B54" s="71" t="s">
        <v>161</v>
      </c>
      <c r="C54" s="72">
        <v>1</v>
      </c>
      <c r="D54" s="80">
        <v>2.8061510831743182E-5</v>
      </c>
      <c r="E54" s="80">
        <v>8.6231153954379188E-5</v>
      </c>
      <c r="F54" s="111"/>
      <c r="G54" s="51" t="s">
        <v>102</v>
      </c>
      <c r="H54" s="106" t="s">
        <v>162</v>
      </c>
      <c r="I54" s="72">
        <v>1377</v>
      </c>
      <c r="J54" s="107">
        <v>8.8878848512231337E-2</v>
      </c>
      <c r="K54" s="107">
        <v>0.14410359464391903</v>
      </c>
    </row>
    <row r="55" spans="1:11" ht="15" x14ac:dyDescent="0.15">
      <c r="A55" s="1" t="s">
        <v>30</v>
      </c>
      <c r="B55" s="2"/>
      <c r="C55" s="3"/>
      <c r="D55" s="4"/>
      <c r="E55" s="4"/>
      <c r="F55" s="4" t="s">
        <v>440</v>
      </c>
      <c r="G55" s="4"/>
      <c r="H55" s="4"/>
      <c r="I55" s="3"/>
      <c r="J55" s="3"/>
      <c r="K55" s="5" t="s">
        <v>163</v>
      </c>
    </row>
    <row r="56" spans="1:11" x14ac:dyDescent="0.15">
      <c r="A56" s="7" t="s">
        <v>1</v>
      </c>
      <c r="B56" s="8"/>
      <c r="C56" s="9"/>
      <c r="D56" s="10"/>
      <c r="E56" s="10"/>
      <c r="F56" s="11"/>
      <c r="G56" s="11"/>
      <c r="H56" s="10"/>
      <c r="I56" s="9"/>
      <c r="J56" s="9"/>
      <c r="K56" s="12" t="s">
        <v>2</v>
      </c>
    </row>
    <row r="57" spans="1:11" ht="10.5" x14ac:dyDescent="0.15">
      <c r="A57" s="52" t="s">
        <v>36</v>
      </c>
      <c r="B57" s="99"/>
      <c r="C57" s="25" t="s">
        <v>33</v>
      </c>
      <c r="D57" s="100" t="s">
        <v>34</v>
      </c>
      <c r="E57" s="100" t="s">
        <v>35</v>
      </c>
      <c r="F57" s="26"/>
      <c r="G57" s="112" t="s">
        <v>164</v>
      </c>
      <c r="H57" s="113"/>
      <c r="I57" s="114" t="s">
        <v>33</v>
      </c>
      <c r="J57" s="114" t="s">
        <v>34</v>
      </c>
      <c r="K57" s="114" t="s">
        <v>35</v>
      </c>
    </row>
    <row r="58" spans="1:11" ht="10.5" x14ac:dyDescent="0.15">
      <c r="A58" s="28" t="s">
        <v>165</v>
      </c>
      <c r="B58" s="29" t="s">
        <v>126</v>
      </c>
      <c r="C58" s="34">
        <v>35636</v>
      </c>
      <c r="D58" s="31">
        <v>1</v>
      </c>
      <c r="E58" s="31">
        <v>1</v>
      </c>
      <c r="F58" s="27"/>
      <c r="G58" s="28" t="s">
        <v>151</v>
      </c>
      <c r="H58" s="115" t="s">
        <v>166</v>
      </c>
      <c r="I58" s="116">
        <v>15493</v>
      </c>
      <c r="J58" s="31">
        <v>0.99999999999999989</v>
      </c>
      <c r="K58" s="31">
        <v>1</v>
      </c>
    </row>
    <row r="59" spans="1:11" ht="10.5" x14ac:dyDescent="0.15">
      <c r="A59" s="28" t="s">
        <v>167</v>
      </c>
      <c r="B59" s="45" t="s">
        <v>137</v>
      </c>
      <c r="C59" s="36">
        <v>24151</v>
      </c>
      <c r="D59" s="37">
        <v>0.67771354809742956</v>
      </c>
      <c r="E59" s="37">
        <v>0.5750029500131616</v>
      </c>
      <c r="G59" s="28" t="s">
        <v>168</v>
      </c>
      <c r="H59" s="60" t="s">
        <v>169</v>
      </c>
      <c r="I59" s="117">
        <v>5871</v>
      </c>
      <c r="J59" s="118">
        <v>0.37894533014909954</v>
      </c>
      <c r="K59" s="118">
        <v>0.32852133614944534</v>
      </c>
    </row>
    <row r="60" spans="1:11" ht="10.5" x14ac:dyDescent="0.15">
      <c r="A60" s="41" t="s">
        <v>170</v>
      </c>
      <c r="B60" s="66" t="s">
        <v>171</v>
      </c>
      <c r="C60" s="39">
        <v>910</v>
      </c>
      <c r="D60" s="37">
        <v>2.5535974856886294E-2</v>
      </c>
      <c r="E60" s="37">
        <v>2.3650028592435257E-2</v>
      </c>
      <c r="F60" s="42"/>
      <c r="G60" s="41" t="s">
        <v>172</v>
      </c>
      <c r="H60" s="119" t="s">
        <v>173</v>
      </c>
      <c r="I60" s="46">
        <v>2898</v>
      </c>
      <c r="J60" s="40">
        <v>0.18705221713031692</v>
      </c>
      <c r="K60" s="40">
        <v>0.17064818422293765</v>
      </c>
    </row>
    <row r="61" spans="1:11" ht="10.5" x14ac:dyDescent="0.15">
      <c r="A61" s="28"/>
      <c r="B61" s="66" t="s">
        <v>174</v>
      </c>
      <c r="C61" s="39">
        <v>2358</v>
      </c>
      <c r="D61" s="37">
        <v>6.6169042541250417E-2</v>
      </c>
      <c r="E61" s="37">
        <v>7.9387123419473724E-2</v>
      </c>
      <c r="G61" s="48"/>
      <c r="H61" s="119" t="s">
        <v>175</v>
      </c>
      <c r="I61" s="46">
        <v>2846</v>
      </c>
      <c r="J61" s="40">
        <v>0.18369586264764731</v>
      </c>
      <c r="K61" s="40">
        <v>0.15096274119794123</v>
      </c>
    </row>
    <row r="62" spans="1:11" ht="10.5" x14ac:dyDescent="0.15">
      <c r="A62" s="28"/>
      <c r="B62" s="66" t="s">
        <v>176</v>
      </c>
      <c r="C62" s="39">
        <v>804</v>
      </c>
      <c r="D62" s="37">
        <v>2.2561454708721517E-2</v>
      </c>
      <c r="E62" s="37">
        <v>2.6663580499051456E-2</v>
      </c>
      <c r="G62" s="48"/>
      <c r="H62" s="119" t="s">
        <v>177</v>
      </c>
      <c r="I62" s="46">
        <v>127</v>
      </c>
      <c r="J62" s="40">
        <v>8.1972503711353513E-3</v>
      </c>
      <c r="K62" s="40">
        <v>6.910410728566449E-3</v>
      </c>
    </row>
    <row r="63" spans="1:11" ht="10.5" x14ac:dyDescent="0.15">
      <c r="A63" s="28"/>
      <c r="B63" s="66" t="s">
        <v>178</v>
      </c>
      <c r="C63" s="39">
        <v>7413</v>
      </c>
      <c r="D63" s="37">
        <v>0.20801997979571221</v>
      </c>
      <c r="E63" s="37">
        <v>0.29529631747587798</v>
      </c>
      <c r="G63" s="48"/>
      <c r="H63" s="120" t="s">
        <v>179</v>
      </c>
      <c r="I63" s="117">
        <v>5816</v>
      </c>
      <c r="J63" s="118">
        <v>0.37539533983089135</v>
      </c>
      <c r="K63" s="118">
        <v>0.33111530338138495</v>
      </c>
    </row>
    <row r="64" spans="1:11" x14ac:dyDescent="0.2">
      <c r="A64" s="28"/>
      <c r="B64" s="75" t="s">
        <v>180</v>
      </c>
      <c r="C64" s="49"/>
      <c r="D64" s="121"/>
      <c r="E64" s="121"/>
      <c r="G64" s="48"/>
      <c r="H64" s="119" t="s">
        <v>181</v>
      </c>
      <c r="I64" s="46">
        <v>4665</v>
      </c>
      <c r="J64" s="40">
        <v>0.3011037242625702</v>
      </c>
      <c r="K64" s="40">
        <v>0.23041195890663768</v>
      </c>
    </row>
    <row r="65" spans="1:11" ht="10.5" x14ac:dyDescent="0.15">
      <c r="A65" s="122"/>
      <c r="B65" s="45" t="s">
        <v>438</v>
      </c>
      <c r="C65" s="39">
        <v>727</v>
      </c>
      <c r="D65" s="37">
        <v>2.0400718374677291E-2</v>
      </c>
      <c r="E65" s="37"/>
      <c r="G65" s="48"/>
      <c r="H65" s="119" t="s">
        <v>182</v>
      </c>
      <c r="I65" s="46">
        <v>1151</v>
      </c>
      <c r="J65" s="40">
        <v>7.4291615568321173E-2</v>
      </c>
      <c r="K65" s="40">
        <v>0.10070334447474727</v>
      </c>
    </row>
    <row r="66" spans="1:11" ht="10.5" x14ac:dyDescent="0.15">
      <c r="A66" s="122"/>
      <c r="B66" s="45" t="s">
        <v>183</v>
      </c>
      <c r="C66" s="39">
        <v>650</v>
      </c>
      <c r="D66" s="37">
        <v>1.8239982040633068E-2</v>
      </c>
      <c r="E66" s="37"/>
      <c r="G66" s="48"/>
      <c r="H66" s="120" t="s">
        <v>184</v>
      </c>
      <c r="I66" s="117">
        <v>3572</v>
      </c>
      <c r="J66" s="118">
        <v>0.23055573484799585</v>
      </c>
      <c r="K66" s="118">
        <v>0.3222876125248631</v>
      </c>
    </row>
    <row r="67" spans="1:11" ht="10.5" x14ac:dyDescent="0.15">
      <c r="A67" s="122"/>
      <c r="B67" s="45" t="s">
        <v>423</v>
      </c>
      <c r="C67" s="39">
        <v>468</v>
      </c>
      <c r="D67" s="37">
        <v>1.3132787069255809E-2</v>
      </c>
      <c r="E67" s="37"/>
      <c r="G67" s="48"/>
      <c r="H67" s="119" t="s">
        <v>185</v>
      </c>
      <c r="I67" s="46">
        <v>3362</v>
      </c>
      <c r="J67" s="40">
        <v>0.21700122636029173</v>
      </c>
      <c r="K67" s="40">
        <v>0.30457071380236633</v>
      </c>
    </row>
    <row r="68" spans="1:11" ht="10.5" x14ac:dyDescent="0.15">
      <c r="A68" s="122"/>
      <c r="B68" s="45" t="s">
        <v>188</v>
      </c>
      <c r="C68" s="39">
        <v>466</v>
      </c>
      <c r="D68" s="37">
        <v>1.3076664047592322E-2</v>
      </c>
      <c r="E68" s="37"/>
      <c r="G68" s="48"/>
      <c r="H68" s="119" t="s">
        <v>187</v>
      </c>
      <c r="I68" s="39">
        <v>210</v>
      </c>
      <c r="J68" s="40">
        <v>1.3554508487704125E-2</v>
      </c>
      <c r="K68" s="40">
        <v>1.7716898722496769E-2</v>
      </c>
    </row>
    <row r="69" spans="1:11" ht="10.5" x14ac:dyDescent="0.15">
      <c r="A69" s="122"/>
      <c r="B69" s="45" t="s">
        <v>441</v>
      </c>
      <c r="C69" s="39">
        <v>432</v>
      </c>
      <c r="D69" s="37">
        <v>1.2122572679313054E-2</v>
      </c>
      <c r="E69" s="37"/>
      <c r="G69" s="48"/>
      <c r="H69" s="120" t="s">
        <v>189</v>
      </c>
      <c r="I69" s="34">
        <v>234</v>
      </c>
      <c r="J69" s="118">
        <v>1.5103595172013167E-2</v>
      </c>
      <c r="K69" s="118">
        <v>1.8075747944306601E-2</v>
      </c>
    </row>
    <row r="70" spans="1:11" x14ac:dyDescent="0.2">
      <c r="A70" s="52"/>
      <c r="B70" s="123"/>
      <c r="C70" s="124"/>
      <c r="D70" s="125"/>
      <c r="E70" s="125"/>
      <c r="G70" s="48"/>
      <c r="H70" s="126"/>
      <c r="I70" s="72"/>
      <c r="J70" s="73"/>
      <c r="K70" s="73"/>
    </row>
    <row r="71" spans="1:11" ht="10.5" x14ac:dyDescent="0.15">
      <c r="A71" s="52" t="s">
        <v>190</v>
      </c>
      <c r="B71" s="127"/>
      <c r="C71" s="128"/>
      <c r="D71" s="128"/>
      <c r="E71" s="128"/>
      <c r="G71" s="129" t="s">
        <v>151</v>
      </c>
      <c r="H71" s="115" t="s">
        <v>166</v>
      </c>
      <c r="I71" s="30">
        <v>15493</v>
      </c>
      <c r="J71" s="130">
        <v>1</v>
      </c>
      <c r="K71" s="130">
        <v>1</v>
      </c>
    </row>
    <row r="72" spans="1:11" ht="10.5" x14ac:dyDescent="0.15">
      <c r="A72" s="129" t="s">
        <v>191</v>
      </c>
      <c r="B72" s="29" t="s">
        <v>126</v>
      </c>
      <c r="C72" s="30">
        <v>35636</v>
      </c>
      <c r="D72" s="130"/>
      <c r="E72" s="130"/>
      <c r="G72" s="28" t="s">
        <v>192</v>
      </c>
      <c r="H72" s="120" t="s">
        <v>193</v>
      </c>
      <c r="I72" s="34">
        <v>5677</v>
      </c>
      <c r="J72" s="118">
        <v>0.36642354611760147</v>
      </c>
      <c r="K72" s="40">
        <v>0.40530481678184016</v>
      </c>
    </row>
    <row r="73" spans="1:11" ht="10.5" x14ac:dyDescent="0.15">
      <c r="A73" s="41" t="s">
        <v>194</v>
      </c>
      <c r="B73" s="29"/>
      <c r="C73" s="30"/>
      <c r="D73" s="130"/>
      <c r="E73" s="130"/>
      <c r="G73" s="41" t="s">
        <v>195</v>
      </c>
      <c r="H73" s="119" t="s">
        <v>196</v>
      </c>
      <c r="I73" s="39">
        <v>1575</v>
      </c>
      <c r="J73" s="40">
        <v>0.10165881365778093</v>
      </c>
      <c r="K73" s="40">
        <v>0.10368691943322329</v>
      </c>
    </row>
    <row r="74" spans="1:11" ht="10.5" x14ac:dyDescent="0.15">
      <c r="A74" s="131"/>
      <c r="B74" s="45" t="s">
        <v>197</v>
      </c>
      <c r="C74" s="36">
        <v>29400</v>
      </c>
      <c r="D74" s="109">
        <v>0.82500841845324957</v>
      </c>
      <c r="E74" s="109">
        <v>0.83973713113489279</v>
      </c>
      <c r="G74" s="48"/>
      <c r="H74" s="119" t="s">
        <v>198</v>
      </c>
      <c r="I74" s="39">
        <v>4102</v>
      </c>
      <c r="J74" s="40">
        <v>0.26476473245982057</v>
      </c>
      <c r="K74" s="40">
        <v>0.30161789734861688</v>
      </c>
    </row>
    <row r="75" spans="1:11" ht="10.5" x14ac:dyDescent="0.15">
      <c r="A75" s="44"/>
      <c r="B75" s="66" t="s">
        <v>199</v>
      </c>
      <c r="C75" s="39">
        <v>2302</v>
      </c>
      <c r="D75" s="109">
        <v>6.4597597934672804E-2</v>
      </c>
      <c r="E75" s="37">
        <v>5.6045711588559394E-2</v>
      </c>
      <c r="G75" s="48"/>
      <c r="H75" s="120" t="s">
        <v>200</v>
      </c>
      <c r="I75" s="34">
        <v>7246</v>
      </c>
      <c r="J75" s="118">
        <v>0.46769508810430516</v>
      </c>
      <c r="K75" s="118">
        <v>0.42552340722209692</v>
      </c>
    </row>
    <row r="76" spans="1:11" ht="10.5" x14ac:dyDescent="0.15">
      <c r="A76" s="131"/>
      <c r="B76" s="132"/>
      <c r="C76" s="36"/>
      <c r="D76" s="109"/>
      <c r="E76" s="109"/>
      <c r="G76" s="48"/>
      <c r="H76" s="119" t="s">
        <v>201</v>
      </c>
      <c r="I76" s="39">
        <v>478</v>
      </c>
      <c r="J76" s="40">
        <v>3.0852643129155102E-2</v>
      </c>
      <c r="K76" s="40">
        <v>2.6585600918654008E-2</v>
      </c>
    </row>
    <row r="77" spans="1:11" ht="10.5" x14ac:dyDescent="0.15">
      <c r="A77" s="131"/>
      <c r="B77" s="45" t="s">
        <v>202</v>
      </c>
      <c r="C77" s="36">
        <v>5725</v>
      </c>
      <c r="D77" s="109">
        <v>0.16065214951172971</v>
      </c>
      <c r="E77" s="109">
        <v>0.14446441376430758</v>
      </c>
      <c r="G77" s="48"/>
      <c r="H77" s="119" t="s">
        <v>203</v>
      </c>
      <c r="I77" s="39">
        <v>3164</v>
      </c>
      <c r="J77" s="40">
        <v>0.20422126121474213</v>
      </c>
      <c r="K77" s="40">
        <v>0.20158098714294503</v>
      </c>
    </row>
    <row r="78" spans="1:11" ht="10.5" x14ac:dyDescent="0.15">
      <c r="A78" s="131"/>
      <c r="B78" s="133" t="s">
        <v>204</v>
      </c>
      <c r="C78" s="36">
        <v>2848</v>
      </c>
      <c r="D78" s="109">
        <v>7.9919182848804574E-2</v>
      </c>
      <c r="E78" s="109">
        <v>7.0487160635024373E-2</v>
      </c>
      <c r="G78" s="48"/>
      <c r="H78" s="70" t="s">
        <v>205</v>
      </c>
      <c r="I78" s="39">
        <v>994</v>
      </c>
      <c r="J78" s="40">
        <v>6.4158006841799523E-2</v>
      </c>
      <c r="K78" s="40">
        <v>7.2446531465950328E-2</v>
      </c>
    </row>
    <row r="79" spans="1:11" ht="10.5" x14ac:dyDescent="0.15">
      <c r="A79" s="131"/>
      <c r="B79" s="133" t="s">
        <v>206</v>
      </c>
      <c r="C79" s="36">
        <v>2877</v>
      </c>
      <c r="D79" s="109">
        <v>8.0732966662925135E-2</v>
      </c>
      <c r="E79" s="109">
        <v>7.3977253129283188E-2</v>
      </c>
      <c r="G79" s="48"/>
      <c r="H79" s="70" t="s">
        <v>207</v>
      </c>
      <c r="I79" s="39">
        <v>1703</v>
      </c>
      <c r="J79" s="40">
        <v>0.10992060930742917</v>
      </c>
      <c r="K79" s="40">
        <v>0.10536838435827506</v>
      </c>
    </row>
    <row r="80" spans="1:11" ht="10.5" x14ac:dyDescent="0.15">
      <c r="A80" s="131"/>
      <c r="B80" s="64" t="s">
        <v>208</v>
      </c>
      <c r="C80" s="36">
        <v>29911</v>
      </c>
      <c r="D80" s="109">
        <v>0.83934785048827032</v>
      </c>
      <c r="E80" s="109">
        <v>0.85553558623569248</v>
      </c>
      <c r="G80" s="48"/>
      <c r="H80" s="70" t="s">
        <v>209</v>
      </c>
      <c r="I80" s="39">
        <v>467</v>
      </c>
      <c r="J80" s="40">
        <v>3.0142645065513458E-2</v>
      </c>
      <c r="K80" s="40">
        <v>2.3766071318719627E-2</v>
      </c>
    </row>
    <row r="81" spans="1:11" ht="10.5" x14ac:dyDescent="0.15">
      <c r="A81" s="131"/>
      <c r="B81" s="132"/>
      <c r="C81" s="36"/>
      <c r="D81" s="109"/>
      <c r="E81" s="109"/>
      <c r="G81" s="48"/>
      <c r="H81" s="119" t="s">
        <v>210</v>
      </c>
      <c r="I81" s="39">
        <v>1722</v>
      </c>
      <c r="J81" s="40">
        <v>0.11114696959917382</v>
      </c>
      <c r="K81" s="40">
        <v>9.7750528020997804E-2</v>
      </c>
    </row>
    <row r="82" spans="1:11" ht="10.5" x14ac:dyDescent="0.15">
      <c r="A82" s="44"/>
      <c r="B82" s="45" t="s">
        <v>211</v>
      </c>
      <c r="C82" s="36">
        <v>3313</v>
      </c>
      <c r="D82" s="109">
        <v>9.296778538556516E-2</v>
      </c>
      <c r="E82" s="109">
        <v>8.4388530348827706E-2</v>
      </c>
      <c r="G82" s="48"/>
      <c r="H82" s="70" t="s">
        <v>205</v>
      </c>
      <c r="I82" s="39">
        <v>1192</v>
      </c>
      <c r="J82" s="40">
        <v>7.6937971987349127E-2</v>
      </c>
      <c r="K82" s="40">
        <v>7.4794430660077516E-2</v>
      </c>
    </row>
    <row r="83" spans="1:11" ht="10.5" x14ac:dyDescent="0.15">
      <c r="A83" s="28"/>
      <c r="B83" s="133" t="s">
        <v>204</v>
      </c>
      <c r="C83" s="36">
        <v>1582</v>
      </c>
      <c r="D83" s="109">
        <v>4.439331013581771E-2</v>
      </c>
      <c r="E83" s="109">
        <v>3.9984024544109507E-2</v>
      </c>
      <c r="G83" s="48"/>
      <c r="H83" s="70" t="s">
        <v>207</v>
      </c>
      <c r="I83" s="39">
        <v>452</v>
      </c>
      <c r="J83" s="40">
        <v>2.9174465887820307E-2</v>
      </c>
      <c r="K83" s="40">
        <v>1.98597412184469E-2</v>
      </c>
    </row>
    <row r="84" spans="1:11" ht="10.5" x14ac:dyDescent="0.15">
      <c r="A84" s="28"/>
      <c r="B84" s="133" t="s">
        <v>206</v>
      </c>
      <c r="C84" s="36">
        <v>1731</v>
      </c>
      <c r="D84" s="109">
        <v>4.8574475249747444E-2</v>
      </c>
      <c r="E84" s="109">
        <v>4.4404505804718206E-2</v>
      </c>
      <c r="G84" s="48"/>
      <c r="H84" s="70" t="s">
        <v>209</v>
      </c>
      <c r="I84" s="39">
        <v>78</v>
      </c>
      <c r="J84" s="40">
        <v>5.0345317240043895E-3</v>
      </c>
      <c r="K84" s="40">
        <v>3.096356142473394E-3</v>
      </c>
    </row>
    <row r="85" spans="1:11" ht="10.5" x14ac:dyDescent="0.15">
      <c r="A85" s="131"/>
      <c r="B85" s="64" t="s">
        <v>208</v>
      </c>
      <c r="C85" s="36">
        <v>21711</v>
      </c>
      <c r="D85" s="109">
        <v>0.60924346166797616</v>
      </c>
      <c r="E85" s="109">
        <v>0.64583503526400343</v>
      </c>
      <c r="G85" s="48"/>
      <c r="H85" s="119" t="s">
        <v>212</v>
      </c>
      <c r="I85" s="39">
        <v>1882</v>
      </c>
      <c r="J85" s="40">
        <v>0.12147421416123411</v>
      </c>
      <c r="K85" s="40">
        <v>9.9606291139500078E-2</v>
      </c>
    </row>
    <row r="86" spans="1:11" ht="10.5" x14ac:dyDescent="0.15">
      <c r="A86" s="44"/>
      <c r="B86" s="134"/>
      <c r="C86" s="72"/>
      <c r="D86" s="107"/>
      <c r="E86" s="107"/>
      <c r="G86" s="48"/>
      <c r="H86" s="70" t="s">
        <v>207</v>
      </c>
      <c r="I86" s="39">
        <v>1214</v>
      </c>
      <c r="J86" s="40">
        <v>7.8357968114632415E-2</v>
      </c>
      <c r="K86" s="40">
        <v>6.4490331576680951E-2</v>
      </c>
    </row>
    <row r="87" spans="1:11" ht="10.5" x14ac:dyDescent="0.15">
      <c r="A87" s="129" t="s">
        <v>213</v>
      </c>
      <c r="B87" s="29" t="s">
        <v>126</v>
      </c>
      <c r="C87" s="30">
        <v>35636</v>
      </c>
      <c r="D87" s="130">
        <v>1</v>
      </c>
      <c r="E87" s="130">
        <v>0.99999999999999989</v>
      </c>
      <c r="G87" s="48"/>
      <c r="H87" s="70" t="s">
        <v>209</v>
      </c>
      <c r="I87" s="39">
        <v>668</v>
      </c>
      <c r="J87" s="40">
        <v>4.3116246046601692E-2</v>
      </c>
      <c r="K87" s="40">
        <v>3.511595956281912E-2</v>
      </c>
    </row>
    <row r="88" spans="1:11" ht="10.5" x14ac:dyDescent="0.15">
      <c r="A88" s="41" t="s">
        <v>194</v>
      </c>
      <c r="B88" s="45" t="s">
        <v>214</v>
      </c>
      <c r="C88" s="36">
        <v>32313</v>
      </c>
      <c r="D88" s="109">
        <v>0.90675159950611739</v>
      </c>
      <c r="E88" s="109">
        <v>0.9214570341929218</v>
      </c>
      <c r="G88" s="48"/>
      <c r="H88" s="120" t="s">
        <v>215</v>
      </c>
      <c r="I88" s="34">
        <v>2570</v>
      </c>
      <c r="J88" s="118">
        <v>0.16588136577809334</v>
      </c>
      <c r="K88" s="118">
        <v>0.16917177599606292</v>
      </c>
    </row>
    <row r="89" spans="1:11" ht="10.5" x14ac:dyDescent="0.15">
      <c r="A89" s="44"/>
      <c r="B89" s="66" t="s">
        <v>216</v>
      </c>
      <c r="C89" s="39">
        <v>2265</v>
      </c>
      <c r="D89" s="109">
        <v>6.3559322033898302E-2</v>
      </c>
      <c r="E89" s="109">
        <v>5.2424003122475471E-2</v>
      </c>
      <c r="G89" s="48"/>
      <c r="H89" s="70" t="s">
        <v>217</v>
      </c>
      <c r="I89" s="39">
        <v>533</v>
      </c>
      <c r="J89" s="40">
        <v>3.4402633447363322E-2</v>
      </c>
      <c r="K89" s="40">
        <v>3.1209629462546393E-2</v>
      </c>
    </row>
    <row r="90" spans="1:11" ht="10.5" x14ac:dyDescent="0.15">
      <c r="A90" s="131"/>
      <c r="B90" s="64" t="s">
        <v>218</v>
      </c>
      <c r="C90" s="36">
        <v>435</v>
      </c>
      <c r="D90" s="109">
        <v>1.2206757211808283E-2</v>
      </c>
      <c r="E90" s="109">
        <v>1.1060280115095899E-2</v>
      </c>
      <c r="G90" s="48"/>
      <c r="H90" s="70" t="s">
        <v>219</v>
      </c>
      <c r="I90" s="39">
        <v>160</v>
      </c>
      <c r="J90" s="40">
        <v>1.0327244562060285E-2</v>
      </c>
      <c r="K90" s="40">
        <v>2.3807082658355034E-2</v>
      </c>
    </row>
    <row r="91" spans="1:11" ht="10.5" x14ac:dyDescent="0.15">
      <c r="A91" s="131"/>
      <c r="B91" s="64" t="s">
        <v>220</v>
      </c>
      <c r="C91" s="36">
        <v>623</v>
      </c>
      <c r="D91" s="109">
        <v>1.7482321248176003E-2</v>
      </c>
      <c r="E91" s="109">
        <v>1.5058682569506848E-2</v>
      </c>
      <c r="G91" s="48"/>
      <c r="H91" s="70" t="s">
        <v>221</v>
      </c>
      <c r="I91" s="39">
        <v>71</v>
      </c>
      <c r="J91" s="40">
        <v>4.5827147744142514E-3</v>
      </c>
      <c r="K91" s="40">
        <v>3.4757110341009289E-3</v>
      </c>
    </row>
    <row r="92" spans="1:11" ht="10.5" x14ac:dyDescent="0.15">
      <c r="A92" s="131"/>
      <c r="B92" s="132"/>
      <c r="C92" s="36"/>
      <c r="D92" s="109"/>
      <c r="E92" s="109"/>
      <c r="G92" s="48"/>
      <c r="H92" s="70" t="s">
        <v>198</v>
      </c>
      <c r="I92" s="39">
        <v>1806</v>
      </c>
      <c r="J92" s="40">
        <v>0.11656877299425547</v>
      </c>
      <c r="K92" s="40">
        <v>0.11067935284106055</v>
      </c>
    </row>
    <row r="93" spans="1:11" ht="10.5" x14ac:dyDescent="0.15">
      <c r="A93" s="112" t="s">
        <v>222</v>
      </c>
      <c r="B93" s="113"/>
      <c r="C93" s="114"/>
      <c r="D93" s="114"/>
      <c r="E93" s="114"/>
      <c r="G93" s="44"/>
      <c r="H93" s="134"/>
      <c r="I93" s="72"/>
      <c r="J93" s="107"/>
      <c r="K93" s="107"/>
    </row>
    <row r="94" spans="1:11" ht="10.5" x14ac:dyDescent="0.15">
      <c r="A94" s="135" t="s">
        <v>223</v>
      </c>
      <c r="B94" s="75" t="s">
        <v>224</v>
      </c>
      <c r="C94" s="30">
        <v>15668</v>
      </c>
      <c r="D94" s="136">
        <v>1</v>
      </c>
      <c r="E94" s="108">
        <v>1</v>
      </c>
      <c r="G94" s="129" t="s">
        <v>225</v>
      </c>
      <c r="H94" s="137" t="s">
        <v>226</v>
      </c>
      <c r="I94" s="34">
        <v>1201</v>
      </c>
      <c r="J94" s="138"/>
      <c r="K94" s="138"/>
    </row>
    <row r="95" spans="1:11" ht="10.5" x14ac:dyDescent="0.15">
      <c r="A95" s="41" t="s">
        <v>227</v>
      </c>
      <c r="B95" s="66" t="s">
        <v>228</v>
      </c>
      <c r="C95" s="36">
        <v>15582</v>
      </c>
      <c r="D95" s="109">
        <v>0.99451110543783505</v>
      </c>
      <c r="E95" s="109">
        <v>0.99297792202588453</v>
      </c>
      <c r="G95" s="28" t="s">
        <v>229</v>
      </c>
      <c r="H95" s="137" t="s">
        <v>230</v>
      </c>
      <c r="I95" s="39"/>
      <c r="J95" s="40"/>
      <c r="K95" s="40"/>
    </row>
    <row r="96" spans="1:11" ht="10.5" x14ac:dyDescent="0.15">
      <c r="A96" s="131"/>
      <c r="B96" s="66" t="s">
        <v>231</v>
      </c>
      <c r="C96" s="36">
        <v>86</v>
      </c>
      <c r="D96" s="109">
        <v>5.4888945621649225E-3</v>
      </c>
      <c r="E96" s="109">
        <v>7.0220779741154782E-3</v>
      </c>
      <c r="G96" s="28" t="s">
        <v>232</v>
      </c>
      <c r="H96" s="119" t="s">
        <v>233</v>
      </c>
      <c r="I96" s="39">
        <v>290</v>
      </c>
      <c r="J96" s="78">
        <v>0.2414654454621149</v>
      </c>
      <c r="K96" s="78">
        <v>0.26332691072575465</v>
      </c>
    </row>
    <row r="97" spans="1:11" ht="10.5" x14ac:dyDescent="0.15">
      <c r="A97" s="139"/>
      <c r="B97" s="66"/>
      <c r="C97" s="36"/>
      <c r="D97" s="109"/>
      <c r="E97" s="109"/>
      <c r="G97" s="28" t="s">
        <v>234</v>
      </c>
      <c r="H97" s="119" t="s">
        <v>235</v>
      </c>
      <c r="I97" s="39">
        <v>265</v>
      </c>
      <c r="J97" s="78">
        <v>0.22064945878434639</v>
      </c>
      <c r="K97" s="78">
        <v>0.22398843930635839</v>
      </c>
    </row>
    <row r="98" spans="1:11" ht="10.5" x14ac:dyDescent="0.15">
      <c r="A98" s="131" t="s">
        <v>236</v>
      </c>
      <c r="B98" s="140" t="s">
        <v>237</v>
      </c>
      <c r="C98" s="62">
        <v>15933</v>
      </c>
      <c r="D98" s="141">
        <v>1</v>
      </c>
      <c r="E98" s="142">
        <v>1</v>
      </c>
      <c r="G98" s="28" t="s">
        <v>238</v>
      </c>
      <c r="H98" s="119" t="s">
        <v>239</v>
      </c>
      <c r="I98" s="39">
        <v>646</v>
      </c>
      <c r="J98" s="78">
        <v>0.53788509575353871</v>
      </c>
      <c r="K98" s="78">
        <v>0.51268464996788699</v>
      </c>
    </row>
    <row r="99" spans="1:11" ht="10.5" x14ac:dyDescent="0.15">
      <c r="A99" s="131" t="s">
        <v>240</v>
      </c>
      <c r="B99" s="143" t="s">
        <v>241</v>
      </c>
      <c r="C99" s="105">
        <v>15493</v>
      </c>
      <c r="D99" s="144">
        <v>0.97238435950542901</v>
      </c>
      <c r="E99" s="144">
        <v>0.94967040884881648</v>
      </c>
      <c r="G99" s="28" t="s">
        <v>93</v>
      </c>
      <c r="H99" s="120" t="s">
        <v>242</v>
      </c>
      <c r="I99" s="34">
        <v>85</v>
      </c>
      <c r="J99" s="82">
        <v>7.0774354704412984E-2</v>
      </c>
      <c r="K99" s="82">
        <v>6.4226075786769435E-2</v>
      </c>
    </row>
    <row r="100" spans="1:11" ht="10.5" x14ac:dyDescent="0.15">
      <c r="A100" s="41" t="s">
        <v>227</v>
      </c>
      <c r="B100" s="145" t="s">
        <v>243</v>
      </c>
      <c r="C100" s="146">
        <v>440</v>
      </c>
      <c r="D100" s="147">
        <v>2.7615640494571016E-2</v>
      </c>
      <c r="E100" s="147">
        <v>5.032959115118351E-2</v>
      </c>
      <c r="G100" s="48" t="s">
        <v>244</v>
      </c>
      <c r="H100" s="119" t="s">
        <v>233</v>
      </c>
      <c r="I100" s="39">
        <v>19</v>
      </c>
      <c r="J100" s="78">
        <v>1.5820149875104082E-2</v>
      </c>
      <c r="K100" s="78">
        <v>1.2684649967886963E-2</v>
      </c>
    </row>
    <row r="101" spans="1:11" ht="10.5" x14ac:dyDescent="0.15">
      <c r="A101" s="131"/>
      <c r="B101" s="60" t="s">
        <v>245</v>
      </c>
      <c r="C101" s="30">
        <v>3829</v>
      </c>
      <c r="D101" s="108">
        <v>0.24031883512207369</v>
      </c>
      <c r="E101" s="108">
        <v>0.14780483530179256</v>
      </c>
      <c r="G101" s="48"/>
      <c r="H101" s="119" t="s">
        <v>235</v>
      </c>
      <c r="I101" s="39">
        <v>30</v>
      </c>
      <c r="J101" s="78">
        <v>2.497918401332223E-2</v>
      </c>
      <c r="K101" s="78">
        <v>2.3603082851637765E-2</v>
      </c>
    </row>
    <row r="102" spans="1:11" ht="10.5" x14ac:dyDescent="0.15">
      <c r="A102" s="131"/>
      <c r="B102" s="148" t="s">
        <v>246</v>
      </c>
      <c r="C102" s="36">
        <v>497</v>
      </c>
      <c r="D102" s="109">
        <v>3.119312119500408E-2</v>
      </c>
      <c r="E102" s="109">
        <v>1.9093892096628141E-2</v>
      </c>
      <c r="G102" s="48"/>
      <c r="H102" s="119" t="s">
        <v>239</v>
      </c>
      <c r="I102" s="39">
        <v>36</v>
      </c>
      <c r="J102" s="78">
        <v>2.9975020815986679E-2</v>
      </c>
      <c r="K102" s="78">
        <v>2.7938342967244702E-2</v>
      </c>
    </row>
    <row r="103" spans="1:11" ht="10.5" x14ac:dyDescent="0.15">
      <c r="A103" s="131"/>
      <c r="B103" s="148" t="s">
        <v>247</v>
      </c>
      <c r="C103" s="36">
        <v>990</v>
      </c>
      <c r="D103" s="109">
        <v>6.2135191112784788E-2</v>
      </c>
      <c r="E103" s="109">
        <v>4.0690145370631821E-2</v>
      </c>
      <c r="G103" s="48"/>
      <c r="H103" s="120" t="s">
        <v>248</v>
      </c>
      <c r="I103" s="34">
        <v>1116</v>
      </c>
      <c r="J103" s="82">
        <v>0.92922564529558693</v>
      </c>
      <c r="K103" s="82">
        <v>0.93577392421323058</v>
      </c>
    </row>
    <row r="104" spans="1:11" ht="10.5" x14ac:dyDescent="0.15">
      <c r="A104" s="131"/>
      <c r="B104" s="148" t="s">
        <v>249</v>
      </c>
      <c r="C104" s="36">
        <v>2342</v>
      </c>
      <c r="D104" s="109">
        <v>0.14699052281428482</v>
      </c>
      <c r="E104" s="109">
        <v>8.802079783453258E-2</v>
      </c>
      <c r="G104" s="48"/>
      <c r="H104" s="119" t="s">
        <v>233</v>
      </c>
      <c r="I104" s="39">
        <v>271</v>
      </c>
      <c r="J104" s="78">
        <v>0.22564529558701082</v>
      </c>
      <c r="K104" s="78">
        <v>0.25064226075786772</v>
      </c>
    </row>
    <row r="105" spans="1:11" ht="10.5" x14ac:dyDescent="0.15">
      <c r="A105" s="131"/>
      <c r="B105" s="60" t="s">
        <v>250</v>
      </c>
      <c r="C105" s="30">
        <v>12098</v>
      </c>
      <c r="D105" s="108">
        <v>0.75930458796209122</v>
      </c>
      <c r="E105" s="108">
        <v>0.85167911356046078</v>
      </c>
      <c r="G105" s="48"/>
      <c r="H105" s="119" t="s">
        <v>235</v>
      </c>
      <c r="I105" s="39">
        <v>235</v>
      </c>
      <c r="J105" s="78">
        <v>0.19567027477102414</v>
      </c>
      <c r="K105" s="78">
        <v>0.20038535645472061</v>
      </c>
    </row>
    <row r="106" spans="1:11" ht="10.5" x14ac:dyDescent="0.15">
      <c r="A106" s="44"/>
      <c r="B106" s="148" t="s">
        <v>251</v>
      </c>
      <c r="C106" s="36">
        <v>7100</v>
      </c>
      <c r="D106" s="109">
        <v>0.44561601707148685</v>
      </c>
      <c r="E106" s="109">
        <v>0.52282796023485201</v>
      </c>
      <c r="G106" s="48"/>
      <c r="H106" s="119" t="s">
        <v>239</v>
      </c>
      <c r="I106" s="39">
        <v>610</v>
      </c>
      <c r="J106" s="78">
        <v>0.50791007493755203</v>
      </c>
      <c r="K106" s="78">
        <v>0.48474630700064225</v>
      </c>
    </row>
    <row r="107" spans="1:11" ht="10.5" x14ac:dyDescent="0.15">
      <c r="A107" s="28"/>
      <c r="B107" s="148" t="s">
        <v>252</v>
      </c>
      <c r="C107" s="36">
        <v>4643</v>
      </c>
      <c r="D107" s="109">
        <v>0.29140777003703006</v>
      </c>
      <c r="E107" s="109">
        <v>0.29833597850111487</v>
      </c>
      <c r="G107" s="129" t="s">
        <v>253</v>
      </c>
      <c r="H107" s="140" t="s">
        <v>166</v>
      </c>
      <c r="I107" s="62">
        <v>15493</v>
      </c>
      <c r="J107" s="149"/>
      <c r="K107" s="149"/>
    </row>
    <row r="108" spans="1:11" ht="10.5" x14ac:dyDescent="0.15">
      <c r="A108" s="28"/>
      <c r="B108" s="148" t="s">
        <v>254</v>
      </c>
      <c r="C108" s="36">
        <v>355</v>
      </c>
      <c r="D108" s="109">
        <v>2.2280800853574343E-2</v>
      </c>
      <c r="E108" s="109">
        <v>3.0515174824493931E-2</v>
      </c>
      <c r="G108" s="28" t="s">
        <v>255</v>
      </c>
      <c r="H108" s="45" t="s">
        <v>256</v>
      </c>
      <c r="I108" s="36">
        <v>4491</v>
      </c>
      <c r="J108" s="150">
        <v>0.28987284580132966</v>
      </c>
      <c r="K108" s="130">
        <v>0.29378473147825374</v>
      </c>
    </row>
    <row r="109" spans="1:11" ht="10.5" x14ac:dyDescent="0.15">
      <c r="A109" s="131"/>
      <c r="B109" s="60" t="s">
        <v>257</v>
      </c>
      <c r="C109" s="30">
        <v>6</v>
      </c>
      <c r="D109" s="108">
        <v>3.7657691583505931E-4</v>
      </c>
      <c r="E109" s="108">
        <v>5.1605113774670652E-4</v>
      </c>
      <c r="G109" s="28" t="s">
        <v>151</v>
      </c>
      <c r="H109" s="35" t="s">
        <v>217</v>
      </c>
      <c r="I109" s="39">
        <v>862</v>
      </c>
      <c r="J109" s="150">
        <v>5.5638030078099789E-2</v>
      </c>
      <c r="K109" s="40">
        <v>4.6609387495642543E-2</v>
      </c>
    </row>
    <row r="110" spans="1:11" ht="10.5" x14ac:dyDescent="0.15">
      <c r="A110" s="151"/>
      <c r="B110" s="152" t="s">
        <v>258</v>
      </c>
      <c r="C110" s="72"/>
      <c r="D110" s="107"/>
      <c r="E110" s="107"/>
      <c r="F110" s="153"/>
      <c r="G110" s="154" t="s">
        <v>259</v>
      </c>
      <c r="H110" s="155" t="s">
        <v>260</v>
      </c>
      <c r="I110" s="72">
        <v>3629</v>
      </c>
      <c r="J110" s="80">
        <v>0.23423481572322985</v>
      </c>
      <c r="K110" s="73">
        <v>0.24717534398261118</v>
      </c>
    </row>
    <row r="111" spans="1:11" ht="15" x14ac:dyDescent="0.15">
      <c r="A111" s="1" t="s">
        <v>30</v>
      </c>
      <c r="B111" s="2"/>
      <c r="C111" s="3"/>
      <c r="D111" s="4"/>
      <c r="E111" s="4"/>
      <c r="F111" s="4" t="s">
        <v>440</v>
      </c>
      <c r="G111" s="4"/>
      <c r="H111" s="4"/>
      <c r="I111" s="3"/>
      <c r="J111" s="3"/>
      <c r="K111" s="5" t="s">
        <v>261</v>
      </c>
    </row>
    <row r="112" spans="1:11" x14ac:dyDescent="0.15">
      <c r="A112" s="7" t="s">
        <v>1</v>
      </c>
      <c r="B112" s="8"/>
      <c r="C112" s="9"/>
      <c r="D112" s="10"/>
      <c r="E112" s="10"/>
      <c r="F112" s="11"/>
      <c r="G112" s="11"/>
      <c r="H112" s="10"/>
      <c r="I112" s="9"/>
      <c r="J112" s="9"/>
      <c r="K112" s="12" t="s">
        <v>2</v>
      </c>
    </row>
    <row r="113" spans="1:11" ht="10.5" x14ac:dyDescent="0.15">
      <c r="A113" s="112" t="s">
        <v>164</v>
      </c>
      <c r="B113" s="113"/>
      <c r="C113" s="114" t="s">
        <v>33</v>
      </c>
      <c r="D113" s="114" t="s">
        <v>34</v>
      </c>
      <c r="E113" s="114" t="s">
        <v>35</v>
      </c>
      <c r="F113" s="26"/>
      <c r="G113" s="156" t="s">
        <v>262</v>
      </c>
      <c r="H113" s="127"/>
      <c r="I113" s="114" t="s">
        <v>33</v>
      </c>
      <c r="J113" s="128" t="s">
        <v>34</v>
      </c>
      <c r="K113" s="128" t="s">
        <v>35</v>
      </c>
    </row>
    <row r="114" spans="1:11" ht="10.5" x14ac:dyDescent="0.15">
      <c r="A114" s="44" t="s">
        <v>151</v>
      </c>
      <c r="B114" s="115" t="s">
        <v>263</v>
      </c>
      <c r="C114" s="30">
        <v>15493</v>
      </c>
      <c r="D114" s="108"/>
      <c r="E114" s="108"/>
      <c r="F114" s="27"/>
      <c r="G114" s="54" t="s">
        <v>264</v>
      </c>
      <c r="H114" s="157" t="s">
        <v>265</v>
      </c>
      <c r="I114" s="158">
        <v>29356</v>
      </c>
      <c r="J114" s="159">
        <v>1</v>
      </c>
      <c r="K114" s="160">
        <v>0.99999999999999989</v>
      </c>
    </row>
    <row r="115" spans="1:11" ht="10.5" x14ac:dyDescent="0.15">
      <c r="A115" s="44" t="s">
        <v>266</v>
      </c>
      <c r="B115" s="45" t="s">
        <v>267</v>
      </c>
      <c r="C115" s="36">
        <v>422</v>
      </c>
      <c r="D115" s="109">
        <v>2.7238107532434004E-2</v>
      </c>
      <c r="E115" s="109">
        <v>3.4921155699550926E-2</v>
      </c>
      <c r="F115" s="27"/>
      <c r="G115" s="28" t="s">
        <v>268</v>
      </c>
      <c r="H115" s="161" t="s">
        <v>269</v>
      </c>
      <c r="I115" s="36">
        <v>4287</v>
      </c>
      <c r="J115" s="150">
        <v>0.14603488213653087</v>
      </c>
      <c r="K115" s="37">
        <v>0.12684924245292714</v>
      </c>
    </row>
    <row r="116" spans="1:11" ht="10.5" x14ac:dyDescent="0.15">
      <c r="A116" s="162" t="s">
        <v>270</v>
      </c>
      <c r="B116" s="45" t="s">
        <v>271</v>
      </c>
      <c r="C116" s="36">
        <v>15071</v>
      </c>
      <c r="D116" s="109">
        <v>0.97276189246756595</v>
      </c>
      <c r="E116" s="109">
        <v>0.9650788443004491</v>
      </c>
      <c r="F116" s="27"/>
      <c r="G116" s="48" t="s">
        <v>272</v>
      </c>
      <c r="H116" s="161" t="s">
        <v>273</v>
      </c>
      <c r="I116" s="36"/>
      <c r="J116" s="150"/>
      <c r="K116" s="37"/>
    </row>
    <row r="117" spans="1:11" ht="10.5" x14ac:dyDescent="0.15">
      <c r="A117" s="231" t="s">
        <v>274</v>
      </c>
      <c r="B117" s="45" t="s">
        <v>275</v>
      </c>
      <c r="C117" s="36">
        <v>4297</v>
      </c>
      <c r="D117" s="109">
        <v>0.27735106176983154</v>
      </c>
      <c r="E117" s="109">
        <v>0.32494309676625588</v>
      </c>
      <c r="F117" s="27"/>
      <c r="G117" s="28"/>
      <c r="H117" s="163" t="s">
        <v>276</v>
      </c>
      <c r="I117" s="36">
        <v>2164</v>
      </c>
      <c r="J117" s="150">
        <v>7.3715765090611798E-2</v>
      </c>
      <c r="K117" s="37">
        <v>6.7916894300411632E-2</v>
      </c>
    </row>
    <row r="118" spans="1:11" ht="10.5" x14ac:dyDescent="0.15">
      <c r="A118" s="227"/>
      <c r="B118" s="45"/>
      <c r="C118" s="36"/>
      <c r="D118" s="109"/>
      <c r="E118" s="109"/>
      <c r="F118" s="27"/>
      <c r="G118" s="28"/>
      <c r="H118" s="163" t="s">
        <v>277</v>
      </c>
      <c r="I118" s="36">
        <v>2526</v>
      </c>
      <c r="J118" s="150">
        <v>8.6047145387654997E-2</v>
      </c>
      <c r="K118" s="37">
        <v>7.8183401578380829E-2</v>
      </c>
    </row>
    <row r="119" spans="1:11" ht="10.5" x14ac:dyDescent="0.15">
      <c r="A119" s="227"/>
      <c r="B119" s="45" t="s">
        <v>278</v>
      </c>
      <c r="C119" s="164">
        <v>2.2852255857484023</v>
      </c>
      <c r="D119" s="109"/>
      <c r="E119" s="165">
        <v>2.1781430065413088</v>
      </c>
      <c r="F119" s="27"/>
      <c r="G119" s="28"/>
      <c r="H119" s="163" t="s">
        <v>279</v>
      </c>
      <c r="I119" s="36">
        <v>278</v>
      </c>
      <c r="J119" s="150">
        <v>9.4699550347458784E-3</v>
      </c>
      <c r="K119" s="37">
        <v>8.4274069225901017E-3</v>
      </c>
    </row>
    <row r="120" spans="1:11" ht="10.5" x14ac:dyDescent="0.15">
      <c r="A120" s="227"/>
      <c r="B120" s="45" t="s">
        <v>280</v>
      </c>
      <c r="C120" s="164">
        <v>4.3433333333333328</v>
      </c>
      <c r="D120" s="109"/>
      <c r="E120" s="165">
        <v>4</v>
      </c>
      <c r="F120" s="27"/>
      <c r="G120" s="28"/>
      <c r="H120" s="163" t="s">
        <v>281</v>
      </c>
      <c r="I120" s="36">
        <v>2788</v>
      </c>
      <c r="J120" s="150">
        <v>9.4972067039106142E-2</v>
      </c>
      <c r="K120" s="37">
        <v>0.12083971158579132</v>
      </c>
    </row>
    <row r="121" spans="1:11" ht="10.5" x14ac:dyDescent="0.15">
      <c r="A121" s="227"/>
      <c r="B121" s="45" t="s">
        <v>282</v>
      </c>
      <c r="C121" s="164">
        <v>2.2733333333333334</v>
      </c>
      <c r="D121" s="109"/>
      <c r="E121" s="165">
        <v>2.1</v>
      </c>
      <c r="F121" s="27"/>
      <c r="G121" s="28"/>
      <c r="H121" s="163" t="s">
        <v>283</v>
      </c>
      <c r="I121" s="36">
        <v>15326</v>
      </c>
      <c r="J121" s="150">
        <v>0.52207385202343648</v>
      </c>
      <c r="K121" s="37">
        <v>0.50549836915071422</v>
      </c>
    </row>
    <row r="122" spans="1:11" ht="10.5" x14ac:dyDescent="0.15">
      <c r="A122" s="44"/>
      <c r="B122" s="106"/>
      <c r="C122" s="72"/>
      <c r="D122" s="107"/>
      <c r="E122" s="107"/>
      <c r="F122" s="27"/>
      <c r="G122" s="28"/>
      <c r="H122" s="163" t="s">
        <v>284</v>
      </c>
      <c r="I122" s="36">
        <v>1987</v>
      </c>
      <c r="J122" s="150">
        <v>6.7686333287913888E-2</v>
      </c>
      <c r="K122" s="37">
        <v>9.2284974009184687E-2</v>
      </c>
    </row>
    <row r="123" spans="1:11" ht="10.5" x14ac:dyDescent="0.15">
      <c r="A123" s="166" t="s">
        <v>285</v>
      </c>
      <c r="B123" s="115" t="s">
        <v>263</v>
      </c>
      <c r="C123" s="30">
        <v>15493</v>
      </c>
      <c r="D123" s="136">
        <v>1</v>
      </c>
      <c r="E123" s="108">
        <v>1</v>
      </c>
      <c r="F123" s="27"/>
      <c r="G123" s="28"/>
      <c r="H123" s="167"/>
      <c r="I123" s="36"/>
      <c r="J123" s="150"/>
      <c r="K123" s="37"/>
    </row>
    <row r="124" spans="1:11" ht="10.5" x14ac:dyDescent="0.15">
      <c r="A124" s="44" t="s">
        <v>286</v>
      </c>
      <c r="B124" s="45" t="s">
        <v>287</v>
      </c>
      <c r="C124" s="36">
        <v>8777</v>
      </c>
      <c r="D124" s="109">
        <v>0.56651390950751956</v>
      </c>
      <c r="E124" s="109">
        <v>0.6110176963930527</v>
      </c>
      <c r="F124" s="27"/>
      <c r="G124" s="112" t="s">
        <v>288</v>
      </c>
      <c r="H124" s="113"/>
      <c r="I124" s="114" t="s">
        <v>37</v>
      </c>
      <c r="J124" s="114" t="s">
        <v>34</v>
      </c>
      <c r="K124" s="114" t="s">
        <v>35</v>
      </c>
    </row>
    <row r="125" spans="1:11" ht="10.5" x14ac:dyDescent="0.15">
      <c r="A125" s="162" t="s">
        <v>289</v>
      </c>
      <c r="B125" s="45" t="s">
        <v>290</v>
      </c>
      <c r="C125" s="36">
        <v>5512</v>
      </c>
      <c r="D125" s="109">
        <v>0.35577357516297681</v>
      </c>
      <c r="E125" s="109">
        <v>0.31774560666024154</v>
      </c>
      <c r="F125" s="27"/>
      <c r="G125" s="168" t="s">
        <v>291</v>
      </c>
      <c r="H125" s="29" t="s">
        <v>292</v>
      </c>
      <c r="I125" s="30">
        <v>27444</v>
      </c>
      <c r="J125" s="136">
        <v>1</v>
      </c>
      <c r="K125" s="136">
        <v>1</v>
      </c>
    </row>
    <row r="126" spans="1:11" ht="10.5" x14ac:dyDescent="0.15">
      <c r="A126" s="44"/>
      <c r="B126" s="45" t="s">
        <v>293</v>
      </c>
      <c r="C126" s="36">
        <v>1020</v>
      </c>
      <c r="D126" s="109">
        <v>6.5836184083134325E-2</v>
      </c>
      <c r="E126" s="109">
        <v>5.9025570570262677E-2</v>
      </c>
      <c r="F126" s="27"/>
      <c r="G126" s="44" t="s">
        <v>294</v>
      </c>
      <c r="H126" s="60" t="s">
        <v>295</v>
      </c>
      <c r="I126" s="34">
        <v>19502</v>
      </c>
      <c r="J126" s="108">
        <v>0.71061069814895783</v>
      </c>
      <c r="K126" s="108">
        <v>0.68109622453734331</v>
      </c>
    </row>
    <row r="127" spans="1:11" ht="10.5" x14ac:dyDescent="0.15">
      <c r="A127" s="44"/>
      <c r="B127" s="45" t="s">
        <v>296</v>
      </c>
      <c r="C127" s="36">
        <v>141</v>
      </c>
      <c r="D127" s="109">
        <v>9.1008842703156258E-3</v>
      </c>
      <c r="E127" s="109">
        <v>9.350585436873296E-3</v>
      </c>
      <c r="F127" s="27"/>
      <c r="G127" s="162" t="s">
        <v>297</v>
      </c>
      <c r="H127" s="84" t="s">
        <v>298</v>
      </c>
      <c r="I127" s="39">
        <v>2536</v>
      </c>
      <c r="J127" s="109">
        <v>9.240635475878152E-2</v>
      </c>
      <c r="K127" s="109">
        <v>7.8966594375061122E-2</v>
      </c>
    </row>
    <row r="128" spans="1:11" ht="10.5" x14ac:dyDescent="0.15">
      <c r="A128" s="44"/>
      <c r="B128" s="45" t="s">
        <v>299</v>
      </c>
      <c r="C128" s="36">
        <v>43</v>
      </c>
      <c r="D128" s="109">
        <v>2.7754469760537018E-3</v>
      </c>
      <c r="E128" s="109">
        <v>2.8605409395697909E-3</v>
      </c>
      <c r="F128" s="27"/>
      <c r="G128" s="226" t="s">
        <v>300</v>
      </c>
      <c r="H128" s="84" t="s">
        <v>301</v>
      </c>
      <c r="I128" s="39">
        <v>10635</v>
      </c>
      <c r="J128" s="109">
        <v>0.38751639702667251</v>
      </c>
      <c r="K128" s="78">
        <v>0.38516852381308497</v>
      </c>
    </row>
    <row r="129" spans="1:11" ht="10.5" x14ac:dyDescent="0.15">
      <c r="A129" s="44"/>
      <c r="B129" s="169" t="s">
        <v>302</v>
      </c>
      <c r="C129" s="170">
        <v>8221</v>
      </c>
      <c r="D129" s="171"/>
      <c r="E129" s="171"/>
      <c r="F129" s="27"/>
      <c r="G129" s="227"/>
      <c r="H129" s="84" t="s">
        <v>303</v>
      </c>
      <c r="I129" s="39">
        <v>4288</v>
      </c>
      <c r="J129" s="109">
        <v>0.15624544527036874</v>
      </c>
      <c r="K129" s="78">
        <v>0.13405970097737482</v>
      </c>
    </row>
    <row r="130" spans="1:11" ht="10.5" x14ac:dyDescent="0.15">
      <c r="A130" s="44"/>
      <c r="B130" s="45"/>
      <c r="C130" s="36"/>
      <c r="D130" s="109"/>
      <c r="E130" s="109"/>
      <c r="F130" s="27"/>
      <c r="G130" s="227"/>
      <c r="H130" s="84" t="s">
        <v>304</v>
      </c>
      <c r="I130" s="39">
        <v>1279</v>
      </c>
      <c r="J130" s="109">
        <v>4.660399358694068E-2</v>
      </c>
      <c r="K130" s="109">
        <v>4.4611782572929193E-2</v>
      </c>
    </row>
    <row r="131" spans="1:11" ht="10.5" x14ac:dyDescent="0.15">
      <c r="A131" s="166" t="s">
        <v>305</v>
      </c>
      <c r="B131" s="140" t="s">
        <v>306</v>
      </c>
      <c r="C131" s="62">
        <v>17</v>
      </c>
      <c r="D131" s="142"/>
      <c r="E131" s="142"/>
      <c r="F131" s="27"/>
      <c r="G131" s="227"/>
      <c r="H131" s="84" t="s">
        <v>307</v>
      </c>
      <c r="I131" s="39">
        <v>764</v>
      </c>
      <c r="J131" s="109">
        <v>2.7838507506194432E-2</v>
      </c>
      <c r="K131" s="109">
        <v>3.828962279889319E-2</v>
      </c>
    </row>
    <row r="132" spans="1:11" ht="10.5" x14ac:dyDescent="0.15">
      <c r="A132" s="44" t="s">
        <v>308</v>
      </c>
      <c r="B132" s="172"/>
      <c r="C132" s="36"/>
      <c r="D132" s="109"/>
      <c r="E132" s="109"/>
      <c r="F132" s="27"/>
      <c r="G132" s="227"/>
      <c r="H132" s="60" t="s">
        <v>309</v>
      </c>
      <c r="I132" s="34">
        <v>7942</v>
      </c>
      <c r="J132" s="108">
        <v>0.28938930185104211</v>
      </c>
      <c r="K132" s="108">
        <v>0.31890377546265669</v>
      </c>
    </row>
    <row r="133" spans="1:11" ht="10.5" x14ac:dyDescent="0.15">
      <c r="A133" s="44" t="s">
        <v>310</v>
      </c>
      <c r="B133" s="115" t="s">
        <v>311</v>
      </c>
      <c r="C133" s="30">
        <v>231</v>
      </c>
      <c r="D133" s="136">
        <v>0.99999999999999989</v>
      </c>
      <c r="E133" s="108">
        <v>1</v>
      </c>
      <c r="F133" s="27"/>
      <c r="G133" s="227"/>
      <c r="H133" s="84" t="s">
        <v>312</v>
      </c>
      <c r="I133" s="39">
        <v>2196</v>
      </c>
      <c r="J133" s="109">
        <v>8.0017490161784E-2</v>
      </c>
      <c r="K133" s="109">
        <v>6.8502528288644851E-2</v>
      </c>
    </row>
    <row r="134" spans="1:11" ht="10.5" x14ac:dyDescent="0.15">
      <c r="A134" s="162" t="s">
        <v>313</v>
      </c>
      <c r="B134" s="115" t="s">
        <v>314</v>
      </c>
      <c r="C134" s="36"/>
      <c r="D134" s="109"/>
      <c r="E134" s="109"/>
      <c r="F134" s="27"/>
      <c r="G134" s="227"/>
      <c r="H134" s="84" t="s">
        <v>315</v>
      </c>
      <c r="I134" s="39">
        <v>2321</v>
      </c>
      <c r="J134" s="109">
        <v>8.4572219793033088E-2</v>
      </c>
      <c r="K134" s="109">
        <v>0.13078069181340712</v>
      </c>
    </row>
    <row r="135" spans="1:11" ht="10.5" x14ac:dyDescent="0.15">
      <c r="A135" s="48" t="s">
        <v>316</v>
      </c>
      <c r="B135" s="32" t="s">
        <v>317</v>
      </c>
      <c r="C135" s="30">
        <v>187</v>
      </c>
      <c r="D135" s="108">
        <v>0.80952380952380942</v>
      </c>
      <c r="E135" s="108">
        <v>9.4236858771374277E-2</v>
      </c>
      <c r="F135" s="27"/>
      <c r="G135" s="227"/>
      <c r="H135" s="35" t="s">
        <v>318</v>
      </c>
      <c r="I135" s="46">
        <v>1182</v>
      </c>
      <c r="J135" s="109">
        <v>4.3069523393091384E-2</v>
      </c>
      <c r="K135" s="109">
        <v>4.529634764400315E-2</v>
      </c>
    </row>
    <row r="136" spans="1:11" ht="10.5" x14ac:dyDescent="0.15">
      <c r="A136" s="48" t="s">
        <v>319</v>
      </c>
      <c r="B136" s="173" t="s">
        <v>320</v>
      </c>
      <c r="C136" s="30">
        <v>8</v>
      </c>
      <c r="D136" s="108">
        <v>3.4632034632034632E-2</v>
      </c>
      <c r="E136" s="108">
        <v>4.1798606713109561E-3</v>
      </c>
      <c r="F136" s="27"/>
      <c r="G136" s="227"/>
      <c r="H136" s="35" t="s">
        <v>321</v>
      </c>
      <c r="I136" s="46">
        <v>1464</v>
      </c>
      <c r="J136" s="109">
        <v>5.3344993441189328E-2</v>
      </c>
      <c r="K136" s="109">
        <v>4.4082538988569488E-2</v>
      </c>
    </row>
    <row r="137" spans="1:11" ht="10.5" x14ac:dyDescent="0.15">
      <c r="A137" s="48" t="s">
        <v>322</v>
      </c>
      <c r="B137" s="174" t="s">
        <v>323</v>
      </c>
      <c r="C137" s="36">
        <v>0</v>
      </c>
      <c r="D137" s="109">
        <v>0</v>
      </c>
      <c r="E137" s="109">
        <v>0</v>
      </c>
      <c r="F137" s="27"/>
      <c r="G137" s="227"/>
      <c r="H137" s="35" t="s">
        <v>198</v>
      </c>
      <c r="I137" s="46">
        <v>779</v>
      </c>
      <c r="J137" s="109">
        <v>2.8385075061944324E-2</v>
      </c>
      <c r="K137" s="109">
        <v>3.0241668728032078E-2</v>
      </c>
    </row>
    <row r="138" spans="1:11" ht="10.5" x14ac:dyDescent="0.15">
      <c r="A138" s="48" t="s">
        <v>324</v>
      </c>
      <c r="B138" s="174" t="s">
        <v>325</v>
      </c>
      <c r="C138" s="36">
        <v>8</v>
      </c>
      <c r="D138" s="109">
        <v>3.4632034632034632E-2</v>
      </c>
      <c r="E138" s="109">
        <v>4.1798606713109561E-3</v>
      </c>
      <c r="F138" s="27"/>
      <c r="G138" s="227"/>
      <c r="H138" s="32" t="s">
        <v>326</v>
      </c>
      <c r="I138" s="34">
        <v>18738</v>
      </c>
      <c r="J138" s="108">
        <v>0.6827721906427634</v>
      </c>
      <c r="K138" s="108">
        <v>0.64280660173845017</v>
      </c>
    </row>
    <row r="139" spans="1:11" ht="10.5" x14ac:dyDescent="0.15">
      <c r="A139" s="48" t="s">
        <v>327</v>
      </c>
      <c r="B139" s="174" t="s">
        <v>328</v>
      </c>
      <c r="C139" s="36">
        <v>0</v>
      </c>
      <c r="D139" s="109">
        <v>0</v>
      </c>
      <c r="E139" s="109">
        <v>0</v>
      </c>
      <c r="F139" s="27"/>
      <c r="G139" s="226" t="s">
        <v>329</v>
      </c>
      <c r="H139" s="38" t="s">
        <v>330</v>
      </c>
      <c r="I139" s="175"/>
      <c r="J139" s="176"/>
      <c r="K139" s="176"/>
    </row>
    <row r="140" spans="1:11" ht="11.25" x14ac:dyDescent="0.15">
      <c r="A140" s="48" t="s">
        <v>331</v>
      </c>
      <c r="B140" s="173" t="s">
        <v>332</v>
      </c>
      <c r="C140" s="30">
        <v>40</v>
      </c>
      <c r="D140" s="108">
        <v>0.17316017316017315</v>
      </c>
      <c r="E140" s="108">
        <v>2.4825839138695377E-2</v>
      </c>
      <c r="F140" s="27"/>
      <c r="G140" s="232"/>
      <c r="H140" s="177" t="s">
        <v>333</v>
      </c>
      <c r="I140" s="178"/>
      <c r="J140" s="78">
        <v>0.71061069814895783</v>
      </c>
      <c r="K140" s="78">
        <v>0.68109622453734331</v>
      </c>
    </row>
    <row r="141" spans="1:11" ht="11.25" x14ac:dyDescent="0.15">
      <c r="A141" s="48" t="s">
        <v>334</v>
      </c>
      <c r="B141" s="174" t="s">
        <v>335</v>
      </c>
      <c r="C141" s="36">
        <v>0</v>
      </c>
      <c r="D141" s="109">
        <v>0</v>
      </c>
      <c r="E141" s="109">
        <v>0</v>
      </c>
      <c r="F141" s="27"/>
      <c r="G141" s="232"/>
      <c r="H141" s="177" t="s">
        <v>336</v>
      </c>
      <c r="I141" s="178"/>
      <c r="J141" s="78">
        <v>0.63616819705582273</v>
      </c>
      <c r="K141" s="78">
        <v>0.59819481916552097</v>
      </c>
    </row>
    <row r="142" spans="1:11" ht="11.25" x14ac:dyDescent="0.15">
      <c r="A142" s="48" t="s">
        <v>337</v>
      </c>
      <c r="B142" s="174" t="s">
        <v>338</v>
      </c>
      <c r="C142" s="36">
        <v>40</v>
      </c>
      <c r="D142" s="109">
        <v>0.17316017316017315</v>
      </c>
      <c r="E142" s="109">
        <v>1.823939202026599E-2</v>
      </c>
      <c r="F142" s="27"/>
      <c r="G142" s="232"/>
      <c r="H142" s="177" t="s">
        <v>339</v>
      </c>
      <c r="I142" s="39"/>
      <c r="J142" s="78">
        <v>0.28938930185104211</v>
      </c>
      <c r="K142" s="78">
        <v>0.31890377546265669</v>
      </c>
    </row>
    <row r="143" spans="1:11" ht="11.25" x14ac:dyDescent="0.15">
      <c r="A143" s="48" t="s">
        <v>340</v>
      </c>
      <c r="B143" s="32" t="s">
        <v>341</v>
      </c>
      <c r="C143" s="30">
        <v>0</v>
      </c>
      <c r="D143" s="108">
        <v>0</v>
      </c>
      <c r="E143" s="108">
        <v>6.5864471184293857E-3</v>
      </c>
      <c r="F143" s="27"/>
      <c r="G143" s="44"/>
      <c r="H143" s="177" t="s">
        <v>342</v>
      </c>
      <c r="I143" s="39"/>
      <c r="J143" s="78">
        <v>6.5583017126448567E-2</v>
      </c>
      <c r="K143" s="78">
        <v>6.5499970438440164E-2</v>
      </c>
    </row>
    <row r="144" spans="1:11" ht="10.5" x14ac:dyDescent="0.15">
      <c r="A144" s="48" t="s">
        <v>343</v>
      </c>
      <c r="B144" s="179" t="s">
        <v>344</v>
      </c>
      <c r="C144" s="36"/>
      <c r="D144" s="109"/>
      <c r="E144" s="109"/>
      <c r="F144" s="27"/>
      <c r="G144" s="139"/>
      <c r="H144" s="180"/>
      <c r="I144" s="181"/>
      <c r="J144" s="124"/>
      <c r="K144" s="124"/>
    </row>
    <row r="145" spans="1:11" ht="10.5" x14ac:dyDescent="0.15">
      <c r="A145" s="44"/>
      <c r="B145" s="173" t="s">
        <v>198</v>
      </c>
      <c r="C145" s="30">
        <v>139</v>
      </c>
      <c r="D145" s="108">
        <v>0.60173160173160167</v>
      </c>
      <c r="E145" s="108">
        <v>6.5231158961367941E-2</v>
      </c>
      <c r="F145" s="27"/>
      <c r="G145" s="166" t="s">
        <v>345</v>
      </c>
      <c r="H145" s="140" t="s">
        <v>346</v>
      </c>
      <c r="I145" s="62">
        <v>18036</v>
      </c>
      <c r="J145" s="63">
        <v>1</v>
      </c>
      <c r="K145" s="63">
        <v>0.99999999999999989</v>
      </c>
    </row>
    <row r="146" spans="1:11" ht="10.5" x14ac:dyDescent="0.15">
      <c r="A146" s="44"/>
      <c r="B146" s="174" t="s">
        <v>347</v>
      </c>
      <c r="C146" s="36">
        <v>58</v>
      </c>
      <c r="D146" s="109">
        <v>0.25108225108225107</v>
      </c>
      <c r="E146" s="109">
        <v>1.9379354021532614E-2</v>
      </c>
      <c r="F146" s="27"/>
      <c r="G146" s="162" t="s">
        <v>348</v>
      </c>
      <c r="H146" s="182" t="s">
        <v>349</v>
      </c>
      <c r="I146" s="36"/>
      <c r="J146" s="150"/>
      <c r="K146" s="150"/>
    </row>
    <row r="147" spans="1:11" ht="10.5" x14ac:dyDescent="0.15">
      <c r="A147" s="44"/>
      <c r="B147" s="174" t="s">
        <v>350</v>
      </c>
      <c r="C147" s="36">
        <v>81</v>
      </c>
      <c r="D147" s="109">
        <v>0.35064935064935066</v>
      </c>
      <c r="E147" s="109">
        <v>3.2805573147561745E-2</v>
      </c>
      <c r="F147" s="27"/>
      <c r="G147" s="44"/>
      <c r="H147" s="163" t="s">
        <v>351</v>
      </c>
      <c r="I147" s="36">
        <v>1523</v>
      </c>
      <c r="J147" s="150">
        <v>8.4442226657795522E-2</v>
      </c>
      <c r="K147" s="150">
        <v>8.8926821210285778E-2</v>
      </c>
    </row>
    <row r="148" spans="1:11" ht="10.5" x14ac:dyDescent="0.15">
      <c r="A148" s="44"/>
      <c r="B148" s="174" t="s">
        <v>352</v>
      </c>
      <c r="C148" s="36">
        <v>0</v>
      </c>
      <c r="D148" s="109">
        <v>0</v>
      </c>
      <c r="E148" s="109">
        <v>1.0132995566814441E-3</v>
      </c>
      <c r="F148" s="27"/>
      <c r="G148" s="28"/>
      <c r="H148" s="163" t="s">
        <v>353</v>
      </c>
      <c r="I148" s="36">
        <v>2810</v>
      </c>
      <c r="J148" s="150">
        <v>0.15579951208693724</v>
      </c>
      <c r="K148" s="150">
        <v>0.13985096268560834</v>
      </c>
    </row>
    <row r="149" spans="1:11" ht="10.5" x14ac:dyDescent="0.15">
      <c r="A149" s="44"/>
      <c r="B149" s="174" t="s">
        <v>198</v>
      </c>
      <c r="C149" s="36">
        <v>0</v>
      </c>
      <c r="D149" s="109">
        <v>0</v>
      </c>
      <c r="E149" s="109">
        <v>1.2032932235592146E-2</v>
      </c>
      <c r="F149" s="27"/>
      <c r="G149" s="28"/>
      <c r="H149" s="163" t="s">
        <v>354</v>
      </c>
      <c r="I149" s="36">
        <v>10224</v>
      </c>
      <c r="J149" s="150">
        <v>0.56686626746506985</v>
      </c>
      <c r="K149" s="150">
        <v>0.54077418644347774</v>
      </c>
    </row>
    <row r="150" spans="1:11" ht="10.5" x14ac:dyDescent="0.15">
      <c r="A150" s="44"/>
      <c r="B150" s="32" t="s">
        <v>355</v>
      </c>
      <c r="C150" s="30">
        <v>44</v>
      </c>
      <c r="D150" s="108">
        <v>0.19047619047619047</v>
      </c>
      <c r="E150" s="108">
        <v>0.84053198226725778</v>
      </c>
      <c r="F150" s="27"/>
      <c r="G150" s="28"/>
      <c r="H150" s="163" t="s">
        <v>356</v>
      </c>
      <c r="I150" s="36">
        <v>3479</v>
      </c>
      <c r="J150" s="150">
        <v>0.19289199379019739</v>
      </c>
      <c r="K150" s="150">
        <v>0.23044802966062808</v>
      </c>
    </row>
    <row r="151" spans="1:11" ht="10.5" x14ac:dyDescent="0.15">
      <c r="A151" s="44"/>
      <c r="B151" s="32" t="s">
        <v>357</v>
      </c>
      <c r="C151" s="30">
        <v>0</v>
      </c>
      <c r="D151" s="108">
        <v>0</v>
      </c>
      <c r="E151" s="108">
        <v>6.5231158961367955E-2</v>
      </c>
      <c r="F151" s="27"/>
      <c r="G151" s="183"/>
      <c r="H151" s="163"/>
      <c r="I151" s="36"/>
      <c r="J151" s="150"/>
      <c r="K151" s="37"/>
    </row>
    <row r="152" spans="1:11" ht="10.5" x14ac:dyDescent="0.15">
      <c r="A152" s="44"/>
      <c r="B152" s="172"/>
      <c r="C152" s="36"/>
      <c r="D152" s="109"/>
      <c r="E152" s="109"/>
      <c r="F152" s="27"/>
      <c r="G152" s="184" t="s">
        <v>358</v>
      </c>
      <c r="H152" s="140" t="s">
        <v>346</v>
      </c>
      <c r="I152" s="62">
        <v>18036</v>
      </c>
      <c r="J152" s="63">
        <v>0.99999999999999978</v>
      </c>
      <c r="K152" s="63">
        <v>1</v>
      </c>
    </row>
    <row r="153" spans="1:11" ht="10.5" x14ac:dyDescent="0.15">
      <c r="A153" s="156" t="s">
        <v>359</v>
      </c>
      <c r="B153" s="113"/>
      <c r="C153" s="114"/>
      <c r="D153" s="114"/>
      <c r="E153" s="114"/>
      <c r="F153" s="27"/>
      <c r="G153" s="162" t="s">
        <v>360</v>
      </c>
      <c r="H153" s="182" t="s">
        <v>349</v>
      </c>
      <c r="I153" s="36"/>
      <c r="J153" s="150"/>
      <c r="K153" s="150"/>
    </row>
    <row r="154" spans="1:11" ht="10.5" x14ac:dyDescent="0.15">
      <c r="A154" s="166" t="s">
        <v>361</v>
      </c>
      <c r="B154" s="157" t="s">
        <v>265</v>
      </c>
      <c r="C154" s="158">
        <v>29356</v>
      </c>
      <c r="D154" s="159"/>
      <c r="E154" s="160"/>
      <c r="F154" s="27"/>
      <c r="G154" s="226" t="s">
        <v>362</v>
      </c>
      <c r="H154" s="161" t="s">
        <v>363</v>
      </c>
      <c r="I154" s="36">
        <v>1385</v>
      </c>
      <c r="J154" s="150">
        <v>7.6790862719006425E-2</v>
      </c>
      <c r="K154" s="150">
        <v>7.8804397702035497E-2</v>
      </c>
    </row>
    <row r="155" spans="1:11" ht="10.5" x14ac:dyDescent="0.15">
      <c r="A155" s="162" t="s">
        <v>272</v>
      </c>
      <c r="B155" s="185" t="s">
        <v>364</v>
      </c>
      <c r="C155" s="30">
        <v>2916</v>
      </c>
      <c r="D155" s="186">
        <v>9.9332334105463965E-2</v>
      </c>
      <c r="E155" s="187">
        <v>0.15365142557323136</v>
      </c>
      <c r="F155" s="27"/>
      <c r="G155" s="227"/>
      <c r="H155" s="161" t="s">
        <v>365</v>
      </c>
      <c r="I155" s="36">
        <v>2382</v>
      </c>
      <c r="J155" s="150">
        <v>0.13206919494344643</v>
      </c>
      <c r="K155" s="150">
        <v>0.15755373235688197</v>
      </c>
    </row>
    <row r="156" spans="1:11" ht="10.5" x14ac:dyDescent="0.15">
      <c r="A156" s="28"/>
      <c r="B156" s="163" t="s">
        <v>366</v>
      </c>
      <c r="C156" s="36">
        <v>668</v>
      </c>
      <c r="D156" s="150">
        <v>2.2755143752554843E-2</v>
      </c>
      <c r="E156" s="37">
        <v>1.7720272835946838E-2</v>
      </c>
      <c r="F156" s="27"/>
      <c r="G156" s="227"/>
      <c r="H156" s="161" t="s">
        <v>367</v>
      </c>
      <c r="I156" s="36">
        <v>3579</v>
      </c>
      <c r="J156" s="150">
        <v>0.19843646041250831</v>
      </c>
      <c r="K156" s="150">
        <v>0.21826991905732063</v>
      </c>
    </row>
    <row r="157" spans="1:11" ht="10.5" x14ac:dyDescent="0.15">
      <c r="A157" s="28"/>
      <c r="B157" s="163" t="s">
        <v>368</v>
      </c>
      <c r="C157" s="36">
        <v>2248</v>
      </c>
      <c r="D157" s="150">
        <v>7.6577190352909122E-2</v>
      </c>
      <c r="E157" s="37">
        <v>0.13593115273728451</v>
      </c>
      <c r="F157" s="27"/>
      <c r="G157" s="227"/>
      <c r="H157" s="161" t="s">
        <v>369</v>
      </c>
      <c r="I157" s="36">
        <v>3985</v>
      </c>
      <c r="J157" s="150">
        <v>0.2209469948990907</v>
      </c>
      <c r="K157" s="150">
        <v>0.22238129324743497</v>
      </c>
    </row>
    <row r="158" spans="1:11" ht="10.5" x14ac:dyDescent="0.15">
      <c r="A158" s="28"/>
      <c r="B158" s="167"/>
      <c r="C158" s="36"/>
      <c r="D158" s="150"/>
      <c r="E158" s="37"/>
      <c r="F158" s="27"/>
      <c r="G158" s="28"/>
      <c r="H158" s="161" t="s">
        <v>370</v>
      </c>
      <c r="I158" s="36">
        <v>4956</v>
      </c>
      <c r="J158" s="150">
        <v>0.27478376580172986</v>
      </c>
      <c r="K158" s="150">
        <v>0.23630306701172843</v>
      </c>
    </row>
    <row r="159" spans="1:11" ht="10.5" x14ac:dyDescent="0.15">
      <c r="A159" s="28"/>
      <c r="B159" s="188" t="s">
        <v>371</v>
      </c>
      <c r="C159" s="30">
        <v>2242</v>
      </c>
      <c r="D159" s="186">
        <v>7.6372802834173595E-2</v>
      </c>
      <c r="E159" s="187">
        <v>0.16941900656126097</v>
      </c>
      <c r="F159" s="27"/>
      <c r="G159" s="28"/>
      <c r="H159" s="161" t="s">
        <v>372</v>
      </c>
      <c r="I159" s="36">
        <v>1749</v>
      </c>
      <c r="J159" s="150">
        <v>9.6972721224218225E-2</v>
      </c>
      <c r="K159" s="150">
        <v>8.6687590624598493E-2</v>
      </c>
    </row>
    <row r="160" spans="1:11" ht="10.5" x14ac:dyDescent="0.15">
      <c r="A160" s="28"/>
      <c r="B160" s="163" t="s">
        <v>373</v>
      </c>
      <c r="C160" s="36">
        <v>682</v>
      </c>
      <c r="D160" s="150">
        <v>2.3232047962937728E-2</v>
      </c>
      <c r="E160" s="37">
        <v>3.3698809452975827E-2</v>
      </c>
      <c r="F160" s="27"/>
      <c r="G160" s="183"/>
      <c r="H160" s="163"/>
      <c r="I160" s="36"/>
      <c r="J160" s="150"/>
      <c r="K160" s="37"/>
    </row>
    <row r="161" spans="1:11" ht="10.5" x14ac:dyDescent="0.15">
      <c r="A161" s="28"/>
      <c r="B161" s="167" t="s">
        <v>374</v>
      </c>
      <c r="C161" s="36">
        <v>533</v>
      </c>
      <c r="D161" s="150">
        <v>1.8156424581005588E-2</v>
      </c>
      <c r="E161" s="37">
        <v>2.5844769111768619E-2</v>
      </c>
      <c r="F161" s="27"/>
      <c r="G161" s="28"/>
      <c r="H161" s="163"/>
      <c r="I161" s="36"/>
      <c r="J161" s="150"/>
      <c r="K161" s="37"/>
    </row>
    <row r="162" spans="1:11" ht="10.5" x14ac:dyDescent="0.15">
      <c r="A162" s="28"/>
      <c r="B162" s="167" t="s">
        <v>304</v>
      </c>
      <c r="C162" s="36">
        <v>149</v>
      </c>
      <c r="D162" s="150">
        <v>5.0756233819321435E-3</v>
      </c>
      <c r="E162" s="37">
        <v>7.854040341207208E-3</v>
      </c>
      <c r="F162" s="27"/>
      <c r="G162" s="28"/>
      <c r="H162" s="163"/>
      <c r="I162" s="36"/>
      <c r="J162" s="150"/>
      <c r="K162" s="37"/>
    </row>
    <row r="163" spans="1:11" ht="10.5" x14ac:dyDescent="0.15">
      <c r="A163" s="110"/>
      <c r="B163" s="155" t="s">
        <v>309</v>
      </c>
      <c r="C163" s="72">
        <v>1560</v>
      </c>
      <c r="D163" s="80">
        <v>5.3140754871235867E-2</v>
      </c>
      <c r="E163" s="73">
        <v>0.10202138765530933</v>
      </c>
      <c r="F163" s="153"/>
      <c r="G163" s="110"/>
      <c r="H163" s="155"/>
      <c r="I163" s="72"/>
      <c r="J163" s="80"/>
      <c r="K163" s="73"/>
    </row>
    <row r="164" spans="1:11" ht="15" x14ac:dyDescent="0.15">
      <c r="A164" s="1" t="s">
        <v>30</v>
      </c>
      <c r="B164" s="2"/>
      <c r="C164" s="3"/>
      <c r="D164" s="4"/>
      <c r="E164" s="4"/>
      <c r="F164" s="4" t="s">
        <v>440</v>
      </c>
      <c r="G164" s="4"/>
      <c r="H164" s="4"/>
      <c r="I164" s="3"/>
      <c r="J164" s="3"/>
      <c r="K164" s="5" t="s">
        <v>375</v>
      </c>
    </row>
    <row r="165" spans="1:11" x14ac:dyDescent="0.15">
      <c r="A165" s="7" t="s">
        <v>1</v>
      </c>
      <c r="B165" s="8"/>
      <c r="C165" s="9"/>
      <c r="D165" s="10"/>
      <c r="E165" s="10"/>
      <c r="F165" s="11"/>
      <c r="G165" s="11"/>
      <c r="H165" s="10"/>
      <c r="I165" s="9"/>
      <c r="J165" s="9"/>
      <c r="K165" s="12" t="s">
        <v>2</v>
      </c>
    </row>
    <row r="166" spans="1:11" ht="10.5" x14ac:dyDescent="0.15">
      <c r="A166" s="52" t="s">
        <v>376</v>
      </c>
      <c r="B166" s="99"/>
      <c r="C166" s="25" t="s">
        <v>33</v>
      </c>
      <c r="D166" s="100" t="s">
        <v>34</v>
      </c>
      <c r="E166" s="100" t="s">
        <v>35</v>
      </c>
      <c r="F166" s="26"/>
      <c r="G166" s="52" t="s">
        <v>377</v>
      </c>
      <c r="H166" s="99"/>
      <c r="I166" s="25" t="s">
        <v>33</v>
      </c>
      <c r="J166" s="100" t="s">
        <v>34</v>
      </c>
      <c r="K166" s="100" t="s">
        <v>35</v>
      </c>
    </row>
    <row r="167" spans="1:11" ht="10.5" x14ac:dyDescent="0.15">
      <c r="A167" s="168" t="s">
        <v>291</v>
      </c>
      <c r="B167" s="29" t="s">
        <v>378</v>
      </c>
      <c r="C167" s="30">
        <v>13018</v>
      </c>
      <c r="D167" s="136">
        <v>0.99999999999999989</v>
      </c>
      <c r="E167" s="136">
        <v>1</v>
      </c>
      <c r="G167" s="168" t="s">
        <v>291</v>
      </c>
      <c r="H167" s="29" t="s">
        <v>379</v>
      </c>
      <c r="I167" s="30">
        <v>14426</v>
      </c>
      <c r="J167" s="136">
        <v>1</v>
      </c>
      <c r="K167" s="136">
        <v>1</v>
      </c>
    </row>
    <row r="168" spans="1:11" ht="10.5" x14ac:dyDescent="0.15">
      <c r="A168" s="44" t="s">
        <v>380</v>
      </c>
      <c r="B168" s="60" t="s">
        <v>295</v>
      </c>
      <c r="C168" s="34">
        <v>9921</v>
      </c>
      <c r="D168" s="108">
        <v>0.76209863266246725</v>
      </c>
      <c r="E168" s="108">
        <v>0.73440648577721546</v>
      </c>
      <c r="G168" s="44" t="s">
        <v>381</v>
      </c>
      <c r="H168" s="60" t="s">
        <v>295</v>
      </c>
      <c r="I168" s="34">
        <v>9581</v>
      </c>
      <c r="J168" s="108">
        <v>0.66414806599195897</v>
      </c>
      <c r="K168" s="108">
        <v>0.62966646699142148</v>
      </c>
    </row>
    <row r="169" spans="1:11" ht="10.5" x14ac:dyDescent="0.15">
      <c r="A169" s="162" t="s">
        <v>382</v>
      </c>
      <c r="B169" s="84" t="s">
        <v>298</v>
      </c>
      <c r="C169" s="39">
        <v>778</v>
      </c>
      <c r="D169" s="109">
        <v>5.9763404516822861E-2</v>
      </c>
      <c r="E169" s="109">
        <v>5.8519611978068327E-2</v>
      </c>
      <c r="G169" s="162" t="s">
        <v>383</v>
      </c>
      <c r="H169" s="84" t="s">
        <v>298</v>
      </c>
      <c r="I169" s="39">
        <v>1758</v>
      </c>
      <c r="J169" s="109">
        <v>0.12186330237071953</v>
      </c>
      <c r="K169" s="109">
        <v>9.8692315517027021E-2</v>
      </c>
    </row>
    <row r="170" spans="1:11" ht="10.5" x14ac:dyDescent="0.15">
      <c r="A170" s="226" t="s">
        <v>300</v>
      </c>
      <c r="B170" s="84" t="s">
        <v>301</v>
      </c>
      <c r="C170" s="39">
        <v>5613</v>
      </c>
      <c r="D170" s="109">
        <v>0.43117222307574127</v>
      </c>
      <c r="E170" s="78">
        <v>0.42465673180561414</v>
      </c>
      <c r="G170" s="226" t="s">
        <v>300</v>
      </c>
      <c r="H170" s="84" t="s">
        <v>301</v>
      </c>
      <c r="I170" s="39">
        <v>5022</v>
      </c>
      <c r="J170" s="109">
        <v>0.34812144738666295</v>
      </c>
      <c r="K170" s="109">
        <v>0.34707325067531675</v>
      </c>
    </row>
    <row r="171" spans="1:11" ht="10.5" x14ac:dyDescent="0.15">
      <c r="A171" s="227"/>
      <c r="B171" s="84" t="s">
        <v>303</v>
      </c>
      <c r="C171" s="39">
        <v>2538</v>
      </c>
      <c r="D171" s="109">
        <v>0.1949608234751882</v>
      </c>
      <c r="E171" s="78">
        <v>0.16643235390599373</v>
      </c>
      <c r="G171" s="227"/>
      <c r="H171" s="84" t="s">
        <v>303</v>
      </c>
      <c r="I171" s="39">
        <v>1750</v>
      </c>
      <c r="J171" s="109">
        <v>0.12130874809371968</v>
      </c>
      <c r="K171" s="109">
        <v>0.1028289838037004</v>
      </c>
    </row>
    <row r="172" spans="1:11" s="189" customFormat="1" ht="10.5" x14ac:dyDescent="0.15">
      <c r="A172" s="227"/>
      <c r="B172" s="84" t="s">
        <v>304</v>
      </c>
      <c r="C172" s="39">
        <v>684</v>
      </c>
      <c r="D172" s="109">
        <v>5.2542633277001073E-2</v>
      </c>
      <c r="E172" s="109">
        <v>4.9779746004967429E-2</v>
      </c>
      <c r="F172" s="33"/>
      <c r="G172" s="227"/>
      <c r="H172" s="84" t="s">
        <v>304</v>
      </c>
      <c r="I172" s="39">
        <v>595</v>
      </c>
      <c r="J172" s="109">
        <v>4.1244974351864687E-2</v>
      </c>
      <c r="K172" s="109">
        <v>3.9626117522067884E-2</v>
      </c>
    </row>
    <row r="173" spans="1:11" s="189" customFormat="1" ht="10.5" x14ac:dyDescent="0.15">
      <c r="A173" s="227"/>
      <c r="B173" s="84" t="s">
        <v>307</v>
      </c>
      <c r="C173" s="39">
        <v>308</v>
      </c>
      <c r="D173" s="109">
        <v>2.3659548317713934E-2</v>
      </c>
      <c r="E173" s="109">
        <v>3.5018042082571817E-2</v>
      </c>
      <c r="F173" s="33"/>
      <c r="G173" s="227"/>
      <c r="H173" s="84" t="s">
        <v>307</v>
      </c>
      <c r="I173" s="39">
        <v>456</v>
      </c>
      <c r="J173" s="109">
        <v>3.1609593788992099E-2</v>
      </c>
      <c r="K173" s="109">
        <v>4.1445799473309446E-2</v>
      </c>
    </row>
    <row r="174" spans="1:11" s="189" customFormat="1" ht="10.5" x14ac:dyDescent="0.15">
      <c r="A174" s="227"/>
      <c r="B174" s="60" t="s">
        <v>309</v>
      </c>
      <c r="C174" s="34">
        <v>3097</v>
      </c>
      <c r="D174" s="108">
        <v>0.23790136733753267</v>
      </c>
      <c r="E174" s="108">
        <v>0.2655935142227846</v>
      </c>
      <c r="F174" s="33"/>
      <c r="G174" s="227"/>
      <c r="H174" s="60" t="s">
        <v>309</v>
      </c>
      <c r="I174" s="34">
        <v>4845</v>
      </c>
      <c r="J174" s="108">
        <v>0.33585193400804109</v>
      </c>
      <c r="K174" s="108">
        <v>0.37033353300857852</v>
      </c>
    </row>
    <row r="175" spans="1:11" s="189" customFormat="1" ht="10.5" x14ac:dyDescent="0.15">
      <c r="A175" s="227"/>
      <c r="B175" s="84" t="s">
        <v>312</v>
      </c>
      <c r="C175" s="39">
        <v>869</v>
      </c>
      <c r="D175" s="109">
        <v>6.6753725610692885E-2</v>
      </c>
      <c r="E175" s="109">
        <v>5.8847649843010448E-2</v>
      </c>
      <c r="F175" s="33"/>
      <c r="G175" s="227"/>
      <c r="H175" s="84" t="s">
        <v>312</v>
      </c>
      <c r="I175" s="39">
        <v>1327</v>
      </c>
      <c r="J175" s="109">
        <v>9.1986690697352005E-2</v>
      </c>
      <c r="K175" s="109">
        <v>7.781683375340484E-2</v>
      </c>
    </row>
    <row r="176" spans="1:11" s="189" customFormat="1" ht="10.5" x14ac:dyDescent="0.15">
      <c r="A176" s="227"/>
      <c r="B176" s="84" t="s">
        <v>315</v>
      </c>
      <c r="C176" s="39">
        <v>1006</v>
      </c>
      <c r="D176" s="109">
        <v>7.7277615609156552E-2</v>
      </c>
      <c r="E176" s="109">
        <v>0.12472468250620929</v>
      </c>
      <c r="F176" s="33"/>
      <c r="G176" s="227"/>
      <c r="H176" s="84" t="s">
        <v>315</v>
      </c>
      <c r="I176" s="39">
        <v>1315</v>
      </c>
      <c r="J176" s="109">
        <v>9.1154859281852213E-2</v>
      </c>
      <c r="K176" s="109">
        <v>0.1366230771839009</v>
      </c>
    </row>
    <row r="177" spans="1:11" s="189" customFormat="1" ht="10.5" x14ac:dyDescent="0.15">
      <c r="A177" s="227"/>
      <c r="B177" s="35" t="s">
        <v>318</v>
      </c>
      <c r="C177" s="46">
        <v>122</v>
      </c>
      <c r="D177" s="109">
        <v>9.3716392687048702E-3</v>
      </c>
      <c r="E177" s="109">
        <v>7.5917334458034582E-3</v>
      </c>
      <c r="F177" s="33"/>
      <c r="G177" s="227"/>
      <c r="H177" s="35" t="s">
        <v>318</v>
      </c>
      <c r="I177" s="46">
        <v>1060</v>
      </c>
      <c r="J177" s="109">
        <v>7.3478441702481634E-2</v>
      </c>
      <c r="K177" s="109">
        <v>8.1670942730879215E-2</v>
      </c>
    </row>
    <row r="178" spans="1:11" s="189" customFormat="1" ht="10.5" x14ac:dyDescent="0.15">
      <c r="A178" s="227"/>
      <c r="B178" s="35" t="s">
        <v>321</v>
      </c>
      <c r="C178" s="46">
        <v>759</v>
      </c>
      <c r="D178" s="109">
        <v>5.8303886925795051E-2</v>
      </c>
      <c r="E178" s="109">
        <v>4.8233281784525989E-2</v>
      </c>
      <c r="F178" s="33"/>
      <c r="G178" s="227"/>
      <c r="H178" s="35" t="s">
        <v>321</v>
      </c>
      <c r="I178" s="46">
        <v>705</v>
      </c>
      <c r="J178" s="109">
        <v>4.8870095660612782E-2</v>
      </c>
      <c r="K178" s="109">
        <v>4.0078212416786281E-2</v>
      </c>
    </row>
    <row r="179" spans="1:11" s="189" customFormat="1" ht="10.5" x14ac:dyDescent="0.15">
      <c r="A179" s="227"/>
      <c r="B179" s="35" t="s">
        <v>198</v>
      </c>
      <c r="C179" s="46">
        <v>341</v>
      </c>
      <c r="D179" s="109">
        <v>2.6194499923183286E-2</v>
      </c>
      <c r="E179" s="109">
        <v>2.6196166643235392E-2</v>
      </c>
      <c r="F179" s="33"/>
      <c r="G179" s="227"/>
      <c r="H179" s="35" t="s">
        <v>198</v>
      </c>
      <c r="I179" s="46">
        <v>438</v>
      </c>
      <c r="J179" s="109">
        <v>3.036184666574241E-2</v>
      </c>
      <c r="K179" s="109">
        <v>3.4144466923607265E-2</v>
      </c>
    </row>
    <row r="180" spans="1:11" s="189" customFormat="1" ht="10.5" x14ac:dyDescent="0.15">
      <c r="A180" s="227"/>
      <c r="B180" s="32" t="s">
        <v>384</v>
      </c>
      <c r="C180" s="34">
        <v>9613</v>
      </c>
      <c r="D180" s="108">
        <v>0.35027692756157996</v>
      </c>
      <c r="E180" s="108">
        <v>0.3434158071252294</v>
      </c>
      <c r="F180" s="33"/>
      <c r="G180" s="227"/>
      <c r="H180" s="32" t="s">
        <v>385</v>
      </c>
      <c r="I180" s="34">
        <v>9125</v>
      </c>
      <c r="J180" s="108">
        <v>0.33249526308118349</v>
      </c>
      <c r="K180" s="108">
        <v>0.29939079461322071</v>
      </c>
    </row>
    <row r="181" spans="1:11" s="189" customFormat="1" ht="11.25" x14ac:dyDescent="0.15">
      <c r="A181" s="226" t="s">
        <v>329</v>
      </c>
      <c r="B181" s="177" t="s">
        <v>333</v>
      </c>
      <c r="C181" s="178"/>
      <c r="D181" s="78">
        <v>0.76209863266246736</v>
      </c>
      <c r="E181" s="78">
        <v>0.73440648577721546</v>
      </c>
      <c r="F181" s="33"/>
      <c r="G181" s="226" t="s">
        <v>329</v>
      </c>
      <c r="H181" s="177" t="s">
        <v>333</v>
      </c>
      <c r="I181" s="178"/>
      <c r="J181" s="78">
        <v>0.66414806599195897</v>
      </c>
      <c r="K181" s="78">
        <v>0.62966646699142148</v>
      </c>
    </row>
    <row r="182" spans="1:11" s="189" customFormat="1" ht="11.25" x14ac:dyDescent="0.15">
      <c r="A182" s="232"/>
      <c r="B182" s="177" t="s">
        <v>336</v>
      </c>
      <c r="C182" s="178"/>
      <c r="D182" s="78">
        <v>0.68589645106775232</v>
      </c>
      <c r="E182" s="78">
        <v>0.64960869768967622</v>
      </c>
      <c r="F182" s="33"/>
      <c r="G182" s="232"/>
      <c r="H182" s="177" t="s">
        <v>336</v>
      </c>
      <c r="I182" s="178"/>
      <c r="J182" s="78">
        <v>0.59129349785110219</v>
      </c>
      <c r="K182" s="78">
        <v>0.54859454999604418</v>
      </c>
    </row>
    <row r="183" spans="1:11" s="189" customFormat="1" ht="11.25" x14ac:dyDescent="0.15">
      <c r="A183" s="232"/>
      <c r="B183" s="177" t="s">
        <v>339</v>
      </c>
      <c r="C183" s="39"/>
      <c r="D183" s="78">
        <v>0.23790136733753264</v>
      </c>
      <c r="E183" s="78">
        <v>0.2655935142227846</v>
      </c>
      <c r="F183" s="33"/>
      <c r="G183" s="232"/>
      <c r="H183" s="177" t="s">
        <v>339</v>
      </c>
      <c r="I183" s="39"/>
      <c r="J183" s="78">
        <v>0.33585193400804103</v>
      </c>
      <c r="K183" s="78">
        <v>0.37033353300857852</v>
      </c>
    </row>
    <row r="184" spans="1:11" s="189" customFormat="1" ht="11.25" x14ac:dyDescent="0.15">
      <c r="A184" s="232"/>
      <c r="B184" s="177" t="s">
        <v>342</v>
      </c>
      <c r="C184" s="39"/>
      <c r="D184" s="78">
        <v>6.8944662836407614E-2</v>
      </c>
      <c r="E184" s="78">
        <v>6.7782279934913703E-2</v>
      </c>
      <c r="F184" s="33"/>
      <c r="G184" s="232"/>
      <c r="H184" s="177" t="s">
        <v>342</v>
      </c>
      <c r="I184" s="39"/>
      <c r="J184" s="78">
        <v>6.2102077027450159E-2</v>
      </c>
      <c r="K184" s="78">
        <v>6.2931916497639601E-2</v>
      </c>
    </row>
    <row r="185" spans="1:11" s="189" customFormat="1" ht="10.5" x14ac:dyDescent="0.15">
      <c r="A185" s="190"/>
      <c r="B185" s="180"/>
      <c r="C185" s="124"/>
      <c r="D185" s="124"/>
      <c r="E185" s="124"/>
      <c r="F185" s="33"/>
      <c r="G185" s="190"/>
      <c r="H185" s="191"/>
      <c r="I185" s="181"/>
      <c r="J185" s="124"/>
      <c r="K185" s="124"/>
    </row>
    <row r="186" spans="1:11" s="189" customFormat="1" ht="10.5" x14ac:dyDescent="0.15">
      <c r="A186" s="166" t="s">
        <v>386</v>
      </c>
      <c r="B186" s="140" t="s">
        <v>387</v>
      </c>
      <c r="C186" s="62">
        <v>9162</v>
      </c>
      <c r="D186" s="149"/>
      <c r="E186" s="149"/>
      <c r="F186" s="33"/>
      <c r="G186" s="166" t="s">
        <v>386</v>
      </c>
      <c r="H186" s="140" t="s">
        <v>388</v>
      </c>
      <c r="I186" s="62">
        <v>8874</v>
      </c>
      <c r="J186" s="149"/>
      <c r="K186" s="149"/>
    </row>
    <row r="187" spans="1:11" s="189" customFormat="1" ht="10.5" x14ac:dyDescent="0.15">
      <c r="A187" s="28" t="s">
        <v>389</v>
      </c>
      <c r="B187" s="182" t="s">
        <v>349</v>
      </c>
      <c r="C187" s="39"/>
      <c r="D187" s="192">
        <v>1</v>
      </c>
      <c r="E187" s="193">
        <v>1</v>
      </c>
      <c r="F187" s="33"/>
      <c r="G187" s="28" t="s">
        <v>390</v>
      </c>
      <c r="H187" s="182" t="s">
        <v>349</v>
      </c>
      <c r="I187" s="39"/>
      <c r="J187" s="192">
        <v>1</v>
      </c>
      <c r="K187" s="193">
        <v>1</v>
      </c>
    </row>
    <row r="188" spans="1:11" s="189" customFormat="1" ht="10.5" x14ac:dyDescent="0.15">
      <c r="A188" s="162" t="s">
        <v>348</v>
      </c>
      <c r="B188" s="161" t="s">
        <v>351</v>
      </c>
      <c r="C188" s="39">
        <v>529</v>
      </c>
      <c r="D188" s="78">
        <v>5.7738485046932984E-2</v>
      </c>
      <c r="E188" s="78">
        <v>6.3535288710041105E-2</v>
      </c>
      <c r="F188" s="33"/>
      <c r="G188" s="162" t="s">
        <v>348</v>
      </c>
      <c r="H188" s="161" t="s">
        <v>351</v>
      </c>
      <c r="I188" s="39">
        <v>994</v>
      </c>
      <c r="J188" s="78">
        <v>0.11201262114041019</v>
      </c>
      <c r="K188" s="78">
        <v>0.11745561553602402</v>
      </c>
    </row>
    <row r="189" spans="1:11" s="189" customFormat="1" ht="10.5" x14ac:dyDescent="0.15">
      <c r="A189" s="28"/>
      <c r="B189" s="161" t="s">
        <v>353</v>
      </c>
      <c r="C189" s="39">
        <v>992</v>
      </c>
      <c r="D189" s="78">
        <v>0.10827330277232046</v>
      </c>
      <c r="E189" s="78">
        <v>0.10885816869894022</v>
      </c>
      <c r="F189" s="33"/>
      <c r="G189" s="28"/>
      <c r="H189" s="161" t="s">
        <v>353</v>
      </c>
      <c r="I189" s="39">
        <v>1818</v>
      </c>
      <c r="J189" s="78">
        <v>0.20486815415821502</v>
      </c>
      <c r="K189" s="78">
        <v>0.17467308479332722</v>
      </c>
    </row>
    <row r="190" spans="1:11" s="189" customFormat="1" ht="10.5" x14ac:dyDescent="0.15">
      <c r="A190" s="28"/>
      <c r="B190" s="161" t="s">
        <v>354</v>
      </c>
      <c r="C190" s="39">
        <v>5331</v>
      </c>
      <c r="D190" s="78">
        <v>0.58185985592665357</v>
      </c>
      <c r="E190" s="78">
        <v>0.53658959637833248</v>
      </c>
      <c r="F190" s="33"/>
      <c r="G190" s="28"/>
      <c r="H190" s="161" t="s">
        <v>354</v>
      </c>
      <c r="I190" s="39">
        <v>4893</v>
      </c>
      <c r="J190" s="78">
        <v>0.55138607167004738</v>
      </c>
      <c r="K190" s="78">
        <v>0.54547580535147033</v>
      </c>
    </row>
    <row r="191" spans="1:11" s="189" customFormat="1" ht="10.5" x14ac:dyDescent="0.15">
      <c r="A191" s="28"/>
      <c r="B191" s="161" t="s">
        <v>356</v>
      </c>
      <c r="C191" s="39">
        <v>2310</v>
      </c>
      <c r="D191" s="78">
        <v>0.25212835625409297</v>
      </c>
      <c r="E191" s="78">
        <v>0.29101694621268626</v>
      </c>
      <c r="F191" s="33"/>
      <c r="G191" s="28"/>
      <c r="H191" s="161" t="s">
        <v>356</v>
      </c>
      <c r="I191" s="39">
        <v>1169</v>
      </c>
      <c r="J191" s="78">
        <v>0.13173315303132746</v>
      </c>
      <c r="K191" s="78">
        <v>0.16239549431917838</v>
      </c>
    </row>
    <row r="192" spans="1:11" s="189" customFormat="1" ht="10.5" x14ac:dyDescent="0.15">
      <c r="A192" s="28"/>
      <c r="B192" s="194"/>
      <c r="C192" s="195"/>
      <c r="D192" s="196"/>
      <c r="E192" s="196"/>
      <c r="F192" s="33"/>
      <c r="G192" s="28"/>
      <c r="H192" s="194"/>
      <c r="I192" s="197"/>
      <c r="J192" s="197"/>
      <c r="K192" s="197"/>
    </row>
    <row r="193" spans="1:11" s="189" customFormat="1" ht="10.5" x14ac:dyDescent="0.15">
      <c r="A193" s="166" t="s">
        <v>391</v>
      </c>
      <c r="B193" s="163"/>
      <c r="C193" s="181"/>
      <c r="D193" s="192">
        <v>0.99999999999999989</v>
      </c>
      <c r="E193" s="192">
        <v>1</v>
      </c>
      <c r="F193" s="33"/>
      <c r="G193" s="166" t="s">
        <v>391</v>
      </c>
      <c r="H193" s="163"/>
      <c r="I193" s="49"/>
      <c r="J193" s="192">
        <v>1</v>
      </c>
      <c r="K193" s="192">
        <v>1</v>
      </c>
    </row>
    <row r="194" spans="1:11" s="189" customFormat="1" ht="10.5" x14ac:dyDescent="0.15">
      <c r="A194" s="28" t="s">
        <v>389</v>
      </c>
      <c r="B194" s="161" t="s">
        <v>363</v>
      </c>
      <c r="C194" s="36">
        <v>1069</v>
      </c>
      <c r="D194" s="150">
        <v>0.11667758131412355</v>
      </c>
      <c r="E194" s="150">
        <v>0.11260472135014657</v>
      </c>
      <c r="F194" s="33"/>
      <c r="G194" s="28" t="s">
        <v>390</v>
      </c>
      <c r="H194" s="161" t="s">
        <v>363</v>
      </c>
      <c r="I194" s="36">
        <v>316</v>
      </c>
      <c r="J194" s="150">
        <v>3.5609646157313497E-2</v>
      </c>
      <c r="K194" s="150">
        <v>4.0827860386256895E-2</v>
      </c>
    </row>
    <row r="195" spans="1:11" s="189" customFormat="1" ht="10.5" x14ac:dyDescent="0.15">
      <c r="A195" s="162" t="s">
        <v>392</v>
      </c>
      <c r="B195" s="161" t="s">
        <v>365</v>
      </c>
      <c r="C195" s="36">
        <v>1264</v>
      </c>
      <c r="D195" s="150">
        <v>0.13796114385505348</v>
      </c>
      <c r="E195" s="150">
        <v>0.1587775137460323</v>
      </c>
      <c r="F195" s="33"/>
      <c r="G195" s="162" t="s">
        <v>393</v>
      </c>
      <c r="H195" s="161" t="s">
        <v>365</v>
      </c>
      <c r="I195" s="36">
        <v>1118</v>
      </c>
      <c r="J195" s="150">
        <v>0.12598602659454586</v>
      </c>
      <c r="K195" s="150">
        <v>0.15617874612671254</v>
      </c>
    </row>
    <row r="196" spans="1:11" s="189" customFormat="1" ht="10.5" x14ac:dyDescent="0.15">
      <c r="A196" s="226" t="s">
        <v>362</v>
      </c>
      <c r="B196" s="161" t="s">
        <v>367</v>
      </c>
      <c r="C196" s="36">
        <v>2139</v>
      </c>
      <c r="D196" s="150">
        <v>0.23346430910281599</v>
      </c>
      <c r="E196" s="150">
        <v>0.26050682531698266</v>
      </c>
      <c r="F196" s="33"/>
      <c r="G196" s="226" t="s">
        <v>362</v>
      </c>
      <c r="H196" s="161" t="s">
        <v>367</v>
      </c>
      <c r="I196" s="36">
        <v>1440</v>
      </c>
      <c r="J196" s="150">
        <v>0.16227180527383367</v>
      </c>
      <c r="K196" s="150">
        <v>0.17081441350145188</v>
      </c>
    </row>
    <row r="197" spans="1:11" s="189" customFormat="1" ht="10.5" x14ac:dyDescent="0.15">
      <c r="A197" s="233"/>
      <c r="B197" s="161" t="s">
        <v>369</v>
      </c>
      <c r="C197" s="36">
        <v>2163</v>
      </c>
      <c r="D197" s="150">
        <v>0.2360838244924689</v>
      </c>
      <c r="E197" s="150">
        <v>0.22749900265380812</v>
      </c>
      <c r="F197" s="33"/>
      <c r="G197" s="233"/>
      <c r="H197" s="161" t="s">
        <v>369</v>
      </c>
      <c r="I197" s="36">
        <v>1822</v>
      </c>
      <c r="J197" s="150">
        <v>0.20531890917286455</v>
      </c>
      <c r="K197" s="150">
        <v>0.21663126303275973</v>
      </c>
    </row>
    <row r="198" spans="1:11" s="189" customFormat="1" ht="10.5" x14ac:dyDescent="0.15">
      <c r="A198" s="233"/>
      <c r="B198" s="161" t="s">
        <v>370</v>
      </c>
      <c r="C198" s="36">
        <v>1690</v>
      </c>
      <c r="D198" s="150">
        <v>0.1844575420213927</v>
      </c>
      <c r="E198" s="150">
        <v>0.16255875669956463</v>
      </c>
      <c r="F198" s="33"/>
      <c r="G198" s="233"/>
      <c r="H198" s="161" t="s">
        <v>370</v>
      </c>
      <c r="I198" s="36">
        <v>3266</v>
      </c>
      <c r="J198" s="150">
        <v>0.36804146946134775</v>
      </c>
      <c r="K198" s="150">
        <v>0.31915888761132655</v>
      </c>
    </row>
    <row r="199" spans="1:11" s="189" customFormat="1" ht="10.5" x14ac:dyDescent="0.15">
      <c r="A199" s="233"/>
      <c r="B199" s="161" t="s">
        <v>372</v>
      </c>
      <c r="C199" s="36">
        <v>837</v>
      </c>
      <c r="D199" s="150">
        <v>9.1355599214145378E-2</v>
      </c>
      <c r="E199" s="150">
        <v>7.8053180233465733E-2</v>
      </c>
      <c r="F199" s="33"/>
      <c r="G199" s="233"/>
      <c r="H199" s="161" t="s">
        <v>372</v>
      </c>
      <c r="I199" s="36">
        <v>912</v>
      </c>
      <c r="J199" s="150">
        <v>0.10277214334009466</v>
      </c>
      <c r="K199" s="150">
        <v>9.6388829341492413E-2</v>
      </c>
    </row>
    <row r="200" spans="1:11" s="189" customFormat="1" ht="10.5" x14ac:dyDescent="0.15">
      <c r="A200" s="28"/>
      <c r="B200" s="198"/>
      <c r="C200" s="199"/>
      <c r="D200" s="200"/>
      <c r="E200" s="201"/>
      <c r="F200" s="33"/>
      <c r="G200" s="28"/>
      <c r="H200" s="198"/>
      <c r="I200" s="199"/>
      <c r="J200" s="200"/>
      <c r="K200" s="201"/>
    </row>
    <row r="201" spans="1:11" s="189" customFormat="1" ht="10.5" x14ac:dyDescent="0.15">
      <c r="A201" s="166" t="s">
        <v>394</v>
      </c>
      <c r="B201" s="163"/>
      <c r="C201" s="181"/>
      <c r="D201" s="192">
        <v>1.0000000000000002</v>
      </c>
      <c r="E201" s="192">
        <v>1</v>
      </c>
      <c r="F201" s="33"/>
      <c r="G201" s="166" t="s">
        <v>394</v>
      </c>
      <c r="H201" s="163"/>
      <c r="I201" s="124"/>
      <c r="J201" s="192">
        <v>1</v>
      </c>
      <c r="K201" s="192">
        <v>0.99999999999999989</v>
      </c>
    </row>
    <row r="202" spans="1:11" s="189" customFormat="1" ht="10.5" x14ac:dyDescent="0.15">
      <c r="A202" s="28" t="s">
        <v>389</v>
      </c>
      <c r="B202" s="161" t="s">
        <v>395</v>
      </c>
      <c r="C202" s="39">
        <v>1370</v>
      </c>
      <c r="D202" s="150">
        <v>0.14953067015935384</v>
      </c>
      <c r="E202" s="150">
        <v>0.17215062529269942</v>
      </c>
      <c r="F202" s="33"/>
      <c r="G202" s="28" t="s">
        <v>390</v>
      </c>
      <c r="H202" s="161" t="s">
        <v>395</v>
      </c>
      <c r="I202" s="39">
        <v>797</v>
      </c>
      <c r="J202" s="150">
        <v>8.9812936668920443E-2</v>
      </c>
      <c r="K202" s="150">
        <v>0.1060355075711808</v>
      </c>
    </row>
    <row r="203" spans="1:11" s="189" customFormat="1" ht="10.5" x14ac:dyDescent="0.15">
      <c r="A203" s="162" t="s">
        <v>396</v>
      </c>
      <c r="B203" s="161" t="s">
        <v>397</v>
      </c>
      <c r="C203" s="39">
        <v>2969</v>
      </c>
      <c r="D203" s="150">
        <v>0.32405588299497928</v>
      </c>
      <c r="E203" s="150">
        <v>0.31233413699200391</v>
      </c>
      <c r="F203" s="33"/>
      <c r="G203" s="162" t="s">
        <v>398</v>
      </c>
      <c r="H203" s="161" t="s">
        <v>397</v>
      </c>
      <c r="I203" s="39">
        <v>2981</v>
      </c>
      <c r="J203" s="150">
        <v>0.33592517466756816</v>
      </c>
      <c r="K203" s="150">
        <v>0.3257264241030538</v>
      </c>
    </row>
    <row r="204" spans="1:11" s="189" customFormat="1" ht="10.5" x14ac:dyDescent="0.15">
      <c r="A204" s="226" t="s">
        <v>399</v>
      </c>
      <c r="B204" s="161" t="s">
        <v>400</v>
      </c>
      <c r="C204" s="39">
        <v>2147</v>
      </c>
      <c r="D204" s="150">
        <v>0.23433748089936696</v>
      </c>
      <c r="E204" s="150">
        <v>0.22194855428165056</v>
      </c>
      <c r="F204" s="33"/>
      <c r="G204" s="226" t="s">
        <v>399</v>
      </c>
      <c r="H204" s="161" t="s">
        <v>400</v>
      </c>
      <c r="I204" s="39">
        <v>1961</v>
      </c>
      <c r="J204" s="150">
        <v>0.22098264593193601</v>
      </c>
      <c r="K204" s="150">
        <v>0.21271412702434081</v>
      </c>
    </row>
    <row r="205" spans="1:11" s="189" customFormat="1" ht="10.5" x14ac:dyDescent="0.15">
      <c r="A205" s="233"/>
      <c r="B205" s="161" t="s">
        <v>401</v>
      </c>
      <c r="C205" s="39">
        <v>413</v>
      </c>
      <c r="D205" s="150">
        <v>4.5077493996943899E-2</v>
      </c>
      <c r="E205" s="150">
        <v>4.9503061419180268E-2</v>
      </c>
      <c r="F205" s="33"/>
      <c r="G205" s="233"/>
      <c r="H205" s="161" t="s">
        <v>401</v>
      </c>
      <c r="I205" s="39">
        <v>1129</v>
      </c>
      <c r="J205" s="150">
        <v>0.12722560288483209</v>
      </c>
      <c r="K205" s="150">
        <v>0.12351645781770701</v>
      </c>
    </row>
    <row r="206" spans="1:11" s="189" customFormat="1" ht="10.5" x14ac:dyDescent="0.15">
      <c r="A206" s="233"/>
      <c r="B206" s="161" t="s">
        <v>402</v>
      </c>
      <c r="C206" s="39">
        <v>674</v>
      </c>
      <c r="D206" s="150">
        <v>7.356472385941934E-2</v>
      </c>
      <c r="E206" s="150">
        <v>6.6310512896119889E-2</v>
      </c>
      <c r="F206" s="33"/>
      <c r="G206" s="233"/>
      <c r="H206" s="161" t="s">
        <v>402</v>
      </c>
      <c r="I206" s="39">
        <v>150</v>
      </c>
      <c r="J206" s="150">
        <v>1.6903313049357674E-2</v>
      </c>
      <c r="K206" s="150">
        <v>1.6409097109894178E-2</v>
      </c>
    </row>
    <row r="207" spans="1:11" s="189" customFormat="1" ht="10.5" x14ac:dyDescent="0.15">
      <c r="A207" s="233"/>
      <c r="B207" s="161" t="s">
        <v>403</v>
      </c>
      <c r="C207" s="39">
        <v>274</v>
      </c>
      <c r="D207" s="150">
        <v>2.9906134031870771E-2</v>
      </c>
      <c r="E207" s="150">
        <v>2.8324631849166566E-2</v>
      </c>
      <c r="F207" s="33"/>
      <c r="G207" s="233"/>
      <c r="H207" s="161" t="s">
        <v>403</v>
      </c>
      <c r="I207" s="39">
        <v>816</v>
      </c>
      <c r="J207" s="150">
        <v>9.1954022988505746E-2</v>
      </c>
      <c r="K207" s="150">
        <v>8.7385262993783255E-2</v>
      </c>
    </row>
    <row r="208" spans="1:11" s="189" customFormat="1" ht="10.5" x14ac:dyDescent="0.15">
      <c r="A208" s="28"/>
      <c r="B208" s="161" t="s">
        <v>404</v>
      </c>
      <c r="C208" s="39">
        <v>385</v>
      </c>
      <c r="D208" s="150">
        <v>4.2021392709015497E-2</v>
      </c>
      <c r="E208" s="150">
        <v>4.4143409709815624E-2</v>
      </c>
      <c r="F208" s="33"/>
      <c r="G208" s="28"/>
      <c r="H208" s="161" t="s">
        <v>404</v>
      </c>
      <c r="I208" s="39">
        <v>506</v>
      </c>
      <c r="J208" s="150">
        <v>5.7020509353166555E-2</v>
      </c>
      <c r="K208" s="150">
        <v>6.5831270828055274E-2</v>
      </c>
    </row>
    <row r="209" spans="1:11" s="189" customFormat="1" ht="10.5" x14ac:dyDescent="0.15">
      <c r="A209" s="28"/>
      <c r="B209" s="161" t="s">
        <v>405</v>
      </c>
      <c r="C209" s="39">
        <v>376</v>
      </c>
      <c r="D209" s="150">
        <v>4.1039074437895659E-2</v>
      </c>
      <c r="E209" s="150">
        <v>3.7118623488803702E-2</v>
      </c>
      <c r="F209" s="33"/>
      <c r="G209" s="28"/>
      <c r="H209" s="161" t="s">
        <v>405</v>
      </c>
      <c r="I209" s="39">
        <v>45</v>
      </c>
      <c r="J209" s="150">
        <v>5.0709939148073022E-3</v>
      </c>
      <c r="K209" s="150">
        <v>4.8720597119638297E-3</v>
      </c>
    </row>
    <row r="210" spans="1:11" s="189" customFormat="1" ht="10.5" x14ac:dyDescent="0.15">
      <c r="A210" s="28"/>
      <c r="B210" s="161" t="s">
        <v>406</v>
      </c>
      <c r="C210" s="39">
        <v>554</v>
      </c>
      <c r="D210" s="150">
        <v>6.0467146911154769E-2</v>
      </c>
      <c r="E210" s="150">
        <v>6.8166444070560078E-2</v>
      </c>
      <c r="F210" s="33"/>
      <c r="G210" s="28"/>
      <c r="H210" s="161" t="s">
        <v>406</v>
      </c>
      <c r="I210" s="39">
        <v>489</v>
      </c>
      <c r="J210" s="150">
        <v>5.5104800540906017E-2</v>
      </c>
      <c r="K210" s="150">
        <v>5.750979284002105E-2</v>
      </c>
    </row>
    <row r="211" spans="1:11" s="189" customFormat="1" ht="10.5" x14ac:dyDescent="0.15">
      <c r="A211" s="28"/>
      <c r="B211" s="161"/>
      <c r="C211" s="36"/>
      <c r="D211" s="150"/>
      <c r="E211" s="37"/>
      <c r="F211" s="33"/>
      <c r="G211" s="28"/>
      <c r="H211" s="198"/>
      <c r="I211" s="199"/>
      <c r="J211" s="200"/>
      <c r="K211" s="201"/>
    </row>
    <row r="212" spans="1:11" s="189" customFormat="1" ht="10.5" x14ac:dyDescent="0.15">
      <c r="A212" s="166" t="s">
        <v>407</v>
      </c>
      <c r="B212" s="202"/>
      <c r="C212" s="203"/>
      <c r="D212" s="63"/>
      <c r="E212" s="63"/>
      <c r="F212" s="33"/>
      <c r="G212" s="166" t="s">
        <v>407</v>
      </c>
      <c r="H212" s="202"/>
      <c r="I212" s="203"/>
      <c r="J212" s="63"/>
      <c r="K212" s="63"/>
    </row>
    <row r="213" spans="1:11" s="189" customFormat="1" ht="10.5" x14ac:dyDescent="0.15">
      <c r="A213" s="28" t="s">
        <v>408</v>
      </c>
      <c r="B213" s="182" t="s">
        <v>409</v>
      </c>
      <c r="C213" s="34">
        <v>13018</v>
      </c>
      <c r="D213" s="192">
        <v>1</v>
      </c>
      <c r="E213" s="192">
        <v>1</v>
      </c>
      <c r="F213" s="33"/>
      <c r="G213" s="28" t="s">
        <v>408</v>
      </c>
      <c r="H213" s="182" t="s">
        <v>410</v>
      </c>
      <c r="I213" s="34">
        <v>14426</v>
      </c>
      <c r="J213" s="192">
        <v>1</v>
      </c>
      <c r="K213" s="192">
        <v>1</v>
      </c>
    </row>
    <row r="214" spans="1:11" s="189" customFormat="1" ht="10.5" x14ac:dyDescent="0.15">
      <c r="A214" s="28" t="s">
        <v>291</v>
      </c>
      <c r="B214" s="204" t="s">
        <v>411</v>
      </c>
      <c r="C214" s="39">
        <v>6565</v>
      </c>
      <c r="D214" s="150">
        <v>0.50430173605776618</v>
      </c>
      <c r="E214" s="150">
        <v>0.47980224002999206</v>
      </c>
      <c r="F214" s="33"/>
      <c r="G214" s="28" t="s">
        <v>291</v>
      </c>
      <c r="H214" s="204" t="s">
        <v>411</v>
      </c>
      <c r="I214" s="39">
        <v>6608</v>
      </c>
      <c r="J214" s="150">
        <v>0.4580618328018855</v>
      </c>
      <c r="K214" s="150">
        <v>0.42764786328650384</v>
      </c>
    </row>
    <row r="215" spans="1:11" s="189" customFormat="1" ht="10.5" x14ac:dyDescent="0.15">
      <c r="A215" s="28" t="s">
        <v>412</v>
      </c>
      <c r="B215" s="161" t="s">
        <v>413</v>
      </c>
      <c r="C215" s="39">
        <v>738</v>
      </c>
      <c r="D215" s="150">
        <v>5.669073590413274E-2</v>
      </c>
      <c r="E215" s="150">
        <v>5.0400674820750738E-2</v>
      </c>
      <c r="F215" s="33"/>
      <c r="G215" s="28" t="s">
        <v>412</v>
      </c>
      <c r="H215" s="161" t="s">
        <v>413</v>
      </c>
      <c r="I215" s="39">
        <v>1671</v>
      </c>
      <c r="J215" s="150">
        <v>0.11583252460834605</v>
      </c>
      <c r="K215" s="150">
        <v>0.10698825683510969</v>
      </c>
    </row>
    <row r="216" spans="1:11" s="189" customFormat="1" ht="10.5" x14ac:dyDescent="0.15">
      <c r="A216" s="28" t="s">
        <v>414</v>
      </c>
      <c r="B216" s="161" t="s">
        <v>415</v>
      </c>
      <c r="C216" s="39">
        <v>1375</v>
      </c>
      <c r="D216" s="150">
        <v>0.10562298356122292</v>
      </c>
      <c r="E216" s="150">
        <v>9.591592858147055E-2</v>
      </c>
      <c r="F216" s="33"/>
      <c r="G216" s="28" t="s">
        <v>414</v>
      </c>
      <c r="H216" s="161" t="s">
        <v>415</v>
      </c>
      <c r="I216" s="39">
        <v>863</v>
      </c>
      <c r="J216" s="150">
        <v>5.9822542631360047E-2</v>
      </c>
      <c r="K216" s="150">
        <v>5.5200786645116809E-2</v>
      </c>
    </row>
    <row r="217" spans="1:11" s="189" customFormat="1" ht="10.5" x14ac:dyDescent="0.15">
      <c r="A217" s="28" t="s">
        <v>389</v>
      </c>
      <c r="B217" s="204" t="s">
        <v>416</v>
      </c>
      <c r="C217" s="39">
        <v>2332</v>
      </c>
      <c r="D217" s="150">
        <v>0.17913658011983408</v>
      </c>
      <c r="E217" s="150">
        <v>0.16343315056938001</v>
      </c>
      <c r="F217" s="33"/>
      <c r="G217" s="28" t="s">
        <v>390</v>
      </c>
      <c r="H217" s="204" t="s">
        <v>416</v>
      </c>
      <c r="I217" s="39">
        <v>2263</v>
      </c>
      <c r="J217" s="150">
        <v>0.15686954110633577</v>
      </c>
      <c r="K217" s="150">
        <v>0.14266984640075953</v>
      </c>
    </row>
    <row r="218" spans="1:11" s="189" customFormat="1" ht="10.5" x14ac:dyDescent="0.15">
      <c r="A218" s="162" t="s">
        <v>417</v>
      </c>
      <c r="B218" s="161" t="s">
        <v>418</v>
      </c>
      <c r="C218" s="39">
        <v>750</v>
      </c>
      <c r="D218" s="150">
        <v>5.7612536487939778E-2</v>
      </c>
      <c r="E218" s="150">
        <v>5.4196541543652464E-2</v>
      </c>
      <c r="F218" s="33"/>
      <c r="G218" s="162" t="s">
        <v>419</v>
      </c>
      <c r="H218" s="161" t="s">
        <v>418</v>
      </c>
      <c r="I218" s="39">
        <v>1369</v>
      </c>
      <c r="J218" s="150">
        <v>9.4898100651601272E-2</v>
      </c>
      <c r="K218" s="150">
        <v>9.7618590142070819E-2</v>
      </c>
    </row>
    <row r="219" spans="1:11" s="189" customFormat="1" ht="10.5" x14ac:dyDescent="0.15">
      <c r="A219" s="110"/>
      <c r="B219" s="205" t="s">
        <v>420</v>
      </c>
      <c r="C219" s="72">
        <v>1258</v>
      </c>
      <c r="D219" s="80">
        <v>9.6635427869104312E-2</v>
      </c>
      <c r="E219" s="80">
        <v>0.15625146445475421</v>
      </c>
      <c r="F219" s="153"/>
      <c r="G219" s="110"/>
      <c r="H219" s="205" t="s">
        <v>420</v>
      </c>
      <c r="I219" s="72">
        <v>1652</v>
      </c>
      <c r="J219" s="80">
        <v>0.11451545820047138</v>
      </c>
      <c r="K219" s="80">
        <v>0.16987465669043933</v>
      </c>
    </row>
    <row r="220" spans="1:11" s="189" customFormat="1" x14ac:dyDescent="0.2">
      <c r="A220" s="33"/>
      <c r="C220" s="206"/>
      <c r="D220" s="207"/>
      <c r="E220" s="207"/>
      <c r="F220" s="33"/>
      <c r="G220" s="33"/>
      <c r="H220" s="33"/>
      <c r="I220" s="206"/>
      <c r="J220" s="206"/>
      <c r="K220" s="206"/>
    </row>
    <row r="221" spans="1:11" s="189" customFormat="1" x14ac:dyDescent="0.2">
      <c r="A221" s="33"/>
      <c r="C221" s="206"/>
      <c r="D221" s="207"/>
      <c r="E221" s="207"/>
      <c r="F221" s="33"/>
      <c r="G221" s="33"/>
      <c r="H221" s="33"/>
      <c r="I221" s="206"/>
      <c r="J221" s="206"/>
      <c r="K221" s="206"/>
    </row>
    <row r="222" spans="1:11" s="189" customFormat="1" x14ac:dyDescent="0.2">
      <c r="A222" s="33"/>
      <c r="C222" s="206"/>
      <c r="D222" s="207"/>
      <c r="E222" s="207"/>
      <c r="F222" s="33"/>
      <c r="G222" s="33"/>
      <c r="H222" s="33"/>
      <c r="I222" s="206"/>
      <c r="J222" s="206"/>
      <c r="K222" s="206"/>
    </row>
    <row r="223" spans="1:11" s="189" customFormat="1" x14ac:dyDescent="0.2">
      <c r="A223" s="33"/>
      <c r="C223" s="206"/>
      <c r="D223" s="207"/>
      <c r="E223" s="207"/>
      <c r="F223" s="33"/>
      <c r="G223" s="33"/>
      <c r="H223" s="33"/>
      <c r="I223" s="206"/>
      <c r="J223" s="206"/>
      <c r="K223" s="206"/>
    </row>
    <row r="224" spans="1:11" s="189" customFormat="1" x14ac:dyDescent="0.2">
      <c r="A224" s="33"/>
      <c r="C224" s="206"/>
      <c r="D224" s="207"/>
      <c r="E224" s="207"/>
      <c r="F224" s="33"/>
      <c r="G224" s="33"/>
      <c r="H224" s="33"/>
      <c r="I224" s="206"/>
      <c r="J224" s="206"/>
      <c r="K224" s="206"/>
    </row>
    <row r="225" spans="1:11" s="189" customFormat="1" x14ac:dyDescent="0.2">
      <c r="A225" s="33"/>
      <c r="C225" s="206"/>
      <c r="D225" s="207"/>
      <c r="E225" s="207"/>
      <c r="F225" s="33"/>
      <c r="G225" s="33"/>
      <c r="H225" s="33"/>
      <c r="I225" s="206"/>
      <c r="J225" s="206"/>
      <c r="K225" s="206"/>
    </row>
    <row r="226" spans="1:11" s="189" customFormat="1" x14ac:dyDescent="0.2">
      <c r="A226" s="33"/>
      <c r="C226" s="206"/>
      <c r="D226" s="207"/>
      <c r="E226" s="207"/>
      <c r="F226" s="33"/>
      <c r="G226" s="33"/>
      <c r="H226" s="33"/>
      <c r="I226" s="206"/>
      <c r="J226" s="206"/>
      <c r="K226" s="206"/>
    </row>
    <row r="227" spans="1:11" s="189" customFormat="1" x14ac:dyDescent="0.2">
      <c r="A227" s="33"/>
      <c r="C227" s="206"/>
      <c r="D227" s="207"/>
      <c r="E227" s="207"/>
      <c r="F227" s="33"/>
      <c r="G227" s="33"/>
      <c r="H227" s="33"/>
      <c r="I227" s="206"/>
      <c r="J227" s="206"/>
      <c r="K227" s="206"/>
    </row>
    <row r="228" spans="1:11" s="189" customFormat="1" x14ac:dyDescent="0.2">
      <c r="A228" s="33"/>
      <c r="C228" s="206"/>
      <c r="D228" s="207"/>
      <c r="E228" s="207"/>
      <c r="F228" s="33"/>
      <c r="G228" s="33"/>
      <c r="H228" s="33"/>
      <c r="I228" s="206"/>
      <c r="J228" s="206"/>
      <c r="K228" s="206"/>
    </row>
    <row r="229" spans="1:11" s="189" customFormat="1" x14ac:dyDescent="0.2">
      <c r="A229" s="33"/>
      <c r="C229" s="206"/>
      <c r="D229" s="207"/>
      <c r="E229" s="207"/>
      <c r="F229" s="33"/>
      <c r="G229" s="33"/>
      <c r="H229" s="33"/>
      <c r="I229" s="206"/>
      <c r="J229" s="206"/>
      <c r="K229" s="206"/>
    </row>
    <row r="230" spans="1:11" s="189" customFormat="1" x14ac:dyDescent="0.2">
      <c r="A230" s="33"/>
      <c r="C230" s="206"/>
      <c r="D230" s="207"/>
      <c r="E230" s="207"/>
      <c r="F230" s="33"/>
      <c r="G230" s="33"/>
      <c r="H230" s="33"/>
      <c r="I230" s="206"/>
      <c r="J230" s="206"/>
      <c r="K230" s="206"/>
    </row>
    <row r="231" spans="1:11" s="189" customFormat="1" x14ac:dyDescent="0.2">
      <c r="A231" s="33"/>
      <c r="C231" s="206"/>
      <c r="D231" s="207"/>
      <c r="E231" s="207"/>
      <c r="F231" s="33"/>
      <c r="G231" s="33"/>
      <c r="H231" s="33"/>
      <c r="I231" s="206"/>
      <c r="J231" s="206"/>
      <c r="K231" s="206"/>
    </row>
    <row r="232" spans="1:11" s="189" customFormat="1" x14ac:dyDescent="0.2">
      <c r="A232" s="33"/>
      <c r="C232" s="206"/>
      <c r="D232" s="207"/>
      <c r="E232" s="207"/>
      <c r="F232" s="33"/>
      <c r="G232" s="33"/>
      <c r="H232" s="33"/>
      <c r="I232" s="206"/>
      <c r="J232" s="206"/>
      <c r="K232" s="206"/>
    </row>
  </sheetData>
  <mergeCells count="13">
    <mergeCell ref="A170:A180"/>
    <mergeCell ref="G170:G180"/>
    <mergeCell ref="G40:G49"/>
    <mergeCell ref="A117:A121"/>
    <mergeCell ref="G128:G138"/>
    <mergeCell ref="G139:G142"/>
    <mergeCell ref="G154:G157"/>
    <mergeCell ref="A181:A184"/>
    <mergeCell ref="G181:G184"/>
    <mergeCell ref="A196:A199"/>
    <mergeCell ref="G196:G199"/>
    <mergeCell ref="A204:A207"/>
    <mergeCell ref="G204:G207"/>
  </mergeCells>
  <hyperlinks>
    <hyperlink ref="K2" r:id="rId1"/>
    <hyperlink ref="K56" r:id="rId2"/>
    <hyperlink ref="K165" r:id="rId3"/>
    <hyperlink ref="K112" r:id="rId4"/>
    <hyperlink ref="I1" location="Index!A1" display="[Index]"/>
  </hyperlinks>
  <pageMargins left="0.31496062992125984" right="0.31496062992125984" top="0.31496062992125984" bottom="0.31496062992125984" header="0" footer="0"/>
  <pageSetup paperSize="256" scale="90" orientation="landscape" r:id="rId5"/>
  <headerFooter alignWithMargins="0">
    <oddFooter>&amp;L&amp;"Tahoma,Regular"&amp;8Prepared by: Corporate Strategy, London Borough of Camden. Email population@camden.gov.uk.</oddFooter>
  </headerFooter>
  <rowBreaks count="3" manualBreakCount="3">
    <brk id="54" max="10" man="1"/>
    <brk id="110" max="10" man="1"/>
    <brk id="163" max="10" man="1"/>
  </rowBreaks>
  <legacy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32"/>
  <sheetViews>
    <sheetView showGridLines="0" showWhiteSpace="0" zoomScaleNormal="100" workbookViewId="0">
      <selection activeCell="G23" sqref="G23"/>
    </sheetView>
  </sheetViews>
  <sheetFormatPr defaultColWidth="14.85546875" defaultRowHeight="12.75" x14ac:dyDescent="0.2"/>
  <cols>
    <col min="1" max="1" width="13.7109375" style="208" customWidth="1"/>
    <col min="2" max="2" width="34.7109375" style="189" customWidth="1"/>
    <col min="3" max="3" width="7.7109375" style="206" customWidth="1"/>
    <col min="4" max="4" width="8.7109375" style="207" customWidth="1"/>
    <col min="5" max="5" width="9.7109375" style="207" customWidth="1"/>
    <col min="6" max="6" width="1.28515625" style="33" customWidth="1"/>
    <col min="7" max="7" width="13.7109375" style="33" customWidth="1"/>
    <col min="8" max="8" width="35.42578125" style="33" customWidth="1"/>
    <col min="9" max="9" width="7.7109375" style="206" customWidth="1"/>
    <col min="10" max="10" width="8.7109375" style="206" customWidth="1"/>
    <col min="11" max="11" width="9.7109375" style="206" customWidth="1"/>
    <col min="12" max="242" width="14.85546875" style="33"/>
    <col min="243" max="243" width="8.85546875" style="33" customWidth="1"/>
    <col min="244" max="244" width="25.140625" style="33" customWidth="1"/>
    <col min="245" max="245" width="7.140625" style="33" customWidth="1"/>
    <col min="246" max="246" width="6.42578125" style="33" bestFit="1" customWidth="1"/>
    <col min="247" max="247" width="9.140625" style="33" bestFit="1" customWidth="1"/>
    <col min="248" max="248" width="1.28515625" style="33" customWidth="1"/>
    <col min="249" max="249" width="14.85546875" style="33" customWidth="1"/>
    <col min="250" max="250" width="40.85546875" style="33" customWidth="1"/>
    <col min="251" max="251" width="7.140625" style="33" customWidth="1"/>
    <col min="252" max="252" width="7.85546875" style="33" customWidth="1"/>
    <col min="253" max="253" width="8.85546875" style="33" customWidth="1"/>
    <col min="254" max="498" width="14.85546875" style="33"/>
    <col min="499" max="499" width="8.85546875" style="33" customWidth="1"/>
    <col min="500" max="500" width="25.140625" style="33" customWidth="1"/>
    <col min="501" max="501" width="7.140625" style="33" customWidth="1"/>
    <col min="502" max="502" width="6.42578125" style="33" bestFit="1" customWidth="1"/>
    <col min="503" max="503" width="9.140625" style="33" bestFit="1" customWidth="1"/>
    <col min="504" max="504" width="1.28515625" style="33" customWidth="1"/>
    <col min="505" max="505" width="14.85546875" style="33" customWidth="1"/>
    <col min="506" max="506" width="40.85546875" style="33" customWidth="1"/>
    <col min="507" max="507" width="7.140625" style="33" customWidth="1"/>
    <col min="508" max="508" width="7.85546875" style="33" customWidth="1"/>
    <col min="509" max="509" width="8.85546875" style="33" customWidth="1"/>
    <col min="510" max="754" width="14.85546875" style="33"/>
    <col min="755" max="755" width="8.85546875" style="33" customWidth="1"/>
    <col min="756" max="756" width="25.140625" style="33" customWidth="1"/>
    <col min="757" max="757" width="7.140625" style="33" customWidth="1"/>
    <col min="758" max="758" width="6.42578125" style="33" bestFit="1" customWidth="1"/>
    <col min="759" max="759" width="9.140625" style="33" bestFit="1" customWidth="1"/>
    <col min="760" max="760" width="1.28515625" style="33" customWidth="1"/>
    <col min="761" max="761" width="14.85546875" style="33" customWidth="1"/>
    <col min="762" max="762" width="40.85546875" style="33" customWidth="1"/>
    <col min="763" max="763" width="7.140625" style="33" customWidth="1"/>
    <col min="764" max="764" width="7.85546875" style="33" customWidth="1"/>
    <col min="765" max="765" width="8.85546875" style="33" customWidth="1"/>
    <col min="766" max="1010" width="14.85546875" style="33"/>
    <col min="1011" max="1011" width="8.85546875" style="33" customWidth="1"/>
    <col min="1012" max="1012" width="25.140625" style="33" customWidth="1"/>
    <col min="1013" max="1013" width="7.140625" style="33" customWidth="1"/>
    <col min="1014" max="1014" width="6.42578125" style="33" bestFit="1" customWidth="1"/>
    <col min="1015" max="1015" width="9.140625" style="33" bestFit="1" customWidth="1"/>
    <col min="1016" max="1016" width="1.28515625" style="33" customWidth="1"/>
    <col min="1017" max="1017" width="14.85546875" style="33" customWidth="1"/>
    <col min="1018" max="1018" width="40.85546875" style="33" customWidth="1"/>
    <col min="1019" max="1019" width="7.140625" style="33" customWidth="1"/>
    <col min="1020" max="1020" width="7.85546875" style="33" customWidth="1"/>
    <col min="1021" max="1021" width="8.85546875" style="33" customWidth="1"/>
    <col min="1022" max="1266" width="14.85546875" style="33"/>
    <col min="1267" max="1267" width="8.85546875" style="33" customWidth="1"/>
    <col min="1268" max="1268" width="25.140625" style="33" customWidth="1"/>
    <col min="1269" max="1269" width="7.140625" style="33" customWidth="1"/>
    <col min="1270" max="1270" width="6.42578125" style="33" bestFit="1" customWidth="1"/>
    <col min="1271" max="1271" width="9.140625" style="33" bestFit="1" customWidth="1"/>
    <col min="1272" max="1272" width="1.28515625" style="33" customWidth="1"/>
    <col min="1273" max="1273" width="14.85546875" style="33" customWidth="1"/>
    <col min="1274" max="1274" width="40.85546875" style="33" customWidth="1"/>
    <col min="1275" max="1275" width="7.140625" style="33" customWidth="1"/>
    <col min="1276" max="1276" width="7.85546875" style="33" customWidth="1"/>
    <col min="1277" max="1277" width="8.85546875" style="33" customWidth="1"/>
    <col min="1278" max="1522" width="14.85546875" style="33"/>
    <col min="1523" max="1523" width="8.85546875" style="33" customWidth="1"/>
    <col min="1524" max="1524" width="25.140625" style="33" customWidth="1"/>
    <col min="1525" max="1525" width="7.140625" style="33" customWidth="1"/>
    <col min="1526" max="1526" width="6.42578125" style="33" bestFit="1" customWidth="1"/>
    <col min="1527" max="1527" width="9.140625" style="33" bestFit="1" customWidth="1"/>
    <col min="1528" max="1528" width="1.28515625" style="33" customWidth="1"/>
    <col min="1529" max="1529" width="14.85546875" style="33" customWidth="1"/>
    <col min="1530" max="1530" width="40.85546875" style="33" customWidth="1"/>
    <col min="1531" max="1531" width="7.140625" style="33" customWidth="1"/>
    <col min="1532" max="1532" width="7.85546875" style="33" customWidth="1"/>
    <col min="1533" max="1533" width="8.85546875" style="33" customWidth="1"/>
    <col min="1534" max="1778" width="14.85546875" style="33"/>
    <col min="1779" max="1779" width="8.85546875" style="33" customWidth="1"/>
    <col min="1780" max="1780" width="25.140625" style="33" customWidth="1"/>
    <col min="1781" max="1781" width="7.140625" style="33" customWidth="1"/>
    <col min="1782" max="1782" width="6.42578125" style="33" bestFit="1" customWidth="1"/>
    <col min="1783" max="1783" width="9.140625" style="33" bestFit="1" customWidth="1"/>
    <col min="1784" max="1784" width="1.28515625" style="33" customWidth="1"/>
    <col min="1785" max="1785" width="14.85546875" style="33" customWidth="1"/>
    <col min="1786" max="1786" width="40.85546875" style="33" customWidth="1"/>
    <col min="1787" max="1787" width="7.140625" style="33" customWidth="1"/>
    <col min="1788" max="1788" width="7.85546875" style="33" customWidth="1"/>
    <col min="1789" max="1789" width="8.85546875" style="33" customWidth="1"/>
    <col min="1790" max="2034" width="14.85546875" style="33"/>
    <col min="2035" max="2035" width="8.85546875" style="33" customWidth="1"/>
    <col min="2036" max="2036" width="25.140625" style="33" customWidth="1"/>
    <col min="2037" max="2037" width="7.140625" style="33" customWidth="1"/>
    <col min="2038" max="2038" width="6.42578125" style="33" bestFit="1" customWidth="1"/>
    <col min="2039" max="2039" width="9.140625" style="33" bestFit="1" customWidth="1"/>
    <col min="2040" max="2040" width="1.28515625" style="33" customWidth="1"/>
    <col min="2041" max="2041" width="14.85546875" style="33" customWidth="1"/>
    <col min="2042" max="2042" width="40.85546875" style="33" customWidth="1"/>
    <col min="2043" max="2043" width="7.140625" style="33" customWidth="1"/>
    <col min="2044" max="2044" width="7.85546875" style="33" customWidth="1"/>
    <col min="2045" max="2045" width="8.85546875" style="33" customWidth="1"/>
    <col min="2046" max="2290" width="14.85546875" style="33"/>
    <col min="2291" max="2291" width="8.85546875" style="33" customWidth="1"/>
    <col min="2292" max="2292" width="25.140625" style="33" customWidth="1"/>
    <col min="2293" max="2293" width="7.140625" style="33" customWidth="1"/>
    <col min="2294" max="2294" width="6.42578125" style="33" bestFit="1" customWidth="1"/>
    <col min="2295" max="2295" width="9.140625" style="33" bestFit="1" customWidth="1"/>
    <col min="2296" max="2296" width="1.28515625" style="33" customWidth="1"/>
    <col min="2297" max="2297" width="14.85546875" style="33" customWidth="1"/>
    <col min="2298" max="2298" width="40.85546875" style="33" customWidth="1"/>
    <col min="2299" max="2299" width="7.140625" style="33" customWidth="1"/>
    <col min="2300" max="2300" width="7.85546875" style="33" customWidth="1"/>
    <col min="2301" max="2301" width="8.85546875" style="33" customWidth="1"/>
    <col min="2302" max="2546" width="14.85546875" style="33"/>
    <col min="2547" max="2547" width="8.85546875" style="33" customWidth="1"/>
    <col min="2548" max="2548" width="25.140625" style="33" customWidth="1"/>
    <col min="2549" max="2549" width="7.140625" style="33" customWidth="1"/>
    <col min="2550" max="2550" width="6.42578125" style="33" bestFit="1" customWidth="1"/>
    <col min="2551" max="2551" width="9.140625" style="33" bestFit="1" customWidth="1"/>
    <col min="2552" max="2552" width="1.28515625" style="33" customWidth="1"/>
    <col min="2553" max="2553" width="14.85546875" style="33" customWidth="1"/>
    <col min="2554" max="2554" width="40.85546875" style="33" customWidth="1"/>
    <col min="2555" max="2555" width="7.140625" style="33" customWidth="1"/>
    <col min="2556" max="2556" width="7.85546875" style="33" customWidth="1"/>
    <col min="2557" max="2557" width="8.85546875" style="33" customWidth="1"/>
    <col min="2558" max="2802" width="14.85546875" style="33"/>
    <col min="2803" max="2803" width="8.85546875" style="33" customWidth="1"/>
    <col min="2804" max="2804" width="25.140625" style="33" customWidth="1"/>
    <col min="2805" max="2805" width="7.140625" style="33" customWidth="1"/>
    <col min="2806" max="2806" width="6.42578125" style="33" bestFit="1" customWidth="1"/>
    <col min="2807" max="2807" width="9.140625" style="33" bestFit="1" customWidth="1"/>
    <col min="2808" max="2808" width="1.28515625" style="33" customWidth="1"/>
    <col min="2809" max="2809" width="14.85546875" style="33" customWidth="1"/>
    <col min="2810" max="2810" width="40.85546875" style="33" customWidth="1"/>
    <col min="2811" max="2811" width="7.140625" style="33" customWidth="1"/>
    <col min="2812" max="2812" width="7.85546875" style="33" customWidth="1"/>
    <col min="2813" max="2813" width="8.85546875" style="33" customWidth="1"/>
    <col min="2814" max="3058" width="14.85546875" style="33"/>
    <col min="3059" max="3059" width="8.85546875" style="33" customWidth="1"/>
    <col min="3060" max="3060" width="25.140625" style="33" customWidth="1"/>
    <col min="3061" max="3061" width="7.140625" style="33" customWidth="1"/>
    <col min="3062" max="3062" width="6.42578125" style="33" bestFit="1" customWidth="1"/>
    <col min="3063" max="3063" width="9.140625" style="33" bestFit="1" customWidth="1"/>
    <col min="3064" max="3064" width="1.28515625" style="33" customWidth="1"/>
    <col min="3065" max="3065" width="14.85546875" style="33" customWidth="1"/>
    <col min="3066" max="3066" width="40.85546875" style="33" customWidth="1"/>
    <col min="3067" max="3067" width="7.140625" style="33" customWidth="1"/>
    <col min="3068" max="3068" width="7.85546875" style="33" customWidth="1"/>
    <col min="3069" max="3069" width="8.85546875" style="33" customWidth="1"/>
    <col min="3070" max="3314" width="14.85546875" style="33"/>
    <col min="3315" max="3315" width="8.85546875" style="33" customWidth="1"/>
    <col min="3316" max="3316" width="25.140625" style="33" customWidth="1"/>
    <col min="3317" max="3317" width="7.140625" style="33" customWidth="1"/>
    <col min="3318" max="3318" width="6.42578125" style="33" bestFit="1" customWidth="1"/>
    <col min="3319" max="3319" width="9.140625" style="33" bestFit="1" customWidth="1"/>
    <col min="3320" max="3320" width="1.28515625" style="33" customWidth="1"/>
    <col min="3321" max="3321" width="14.85546875" style="33" customWidth="1"/>
    <col min="3322" max="3322" width="40.85546875" style="33" customWidth="1"/>
    <col min="3323" max="3323" width="7.140625" style="33" customWidth="1"/>
    <col min="3324" max="3324" width="7.85546875" style="33" customWidth="1"/>
    <col min="3325" max="3325" width="8.85546875" style="33" customWidth="1"/>
    <col min="3326" max="3570" width="14.85546875" style="33"/>
    <col min="3571" max="3571" width="8.85546875" style="33" customWidth="1"/>
    <col min="3572" max="3572" width="25.140625" style="33" customWidth="1"/>
    <col min="3573" max="3573" width="7.140625" style="33" customWidth="1"/>
    <col min="3574" max="3574" width="6.42578125" style="33" bestFit="1" customWidth="1"/>
    <col min="3575" max="3575" width="9.140625" style="33" bestFit="1" customWidth="1"/>
    <col min="3576" max="3576" width="1.28515625" style="33" customWidth="1"/>
    <col min="3577" max="3577" width="14.85546875" style="33" customWidth="1"/>
    <col min="3578" max="3578" width="40.85546875" style="33" customWidth="1"/>
    <col min="3579" max="3579" width="7.140625" style="33" customWidth="1"/>
    <col min="3580" max="3580" width="7.85546875" style="33" customWidth="1"/>
    <col min="3581" max="3581" width="8.85546875" style="33" customWidth="1"/>
    <col min="3582" max="3826" width="14.85546875" style="33"/>
    <col min="3827" max="3827" width="8.85546875" style="33" customWidth="1"/>
    <col min="3828" max="3828" width="25.140625" style="33" customWidth="1"/>
    <col min="3829" max="3829" width="7.140625" style="33" customWidth="1"/>
    <col min="3830" max="3830" width="6.42578125" style="33" bestFit="1" customWidth="1"/>
    <col min="3831" max="3831" width="9.140625" style="33" bestFit="1" customWidth="1"/>
    <col min="3832" max="3832" width="1.28515625" style="33" customWidth="1"/>
    <col min="3833" max="3833" width="14.85546875" style="33" customWidth="1"/>
    <col min="3834" max="3834" width="40.85546875" style="33" customWidth="1"/>
    <col min="3835" max="3835" width="7.140625" style="33" customWidth="1"/>
    <col min="3836" max="3836" width="7.85546875" style="33" customWidth="1"/>
    <col min="3837" max="3837" width="8.85546875" style="33" customWidth="1"/>
    <col min="3838" max="4082" width="14.85546875" style="33"/>
    <col min="4083" max="4083" width="8.85546875" style="33" customWidth="1"/>
    <col min="4084" max="4084" width="25.140625" style="33" customWidth="1"/>
    <col min="4085" max="4085" width="7.140625" style="33" customWidth="1"/>
    <col min="4086" max="4086" width="6.42578125" style="33" bestFit="1" customWidth="1"/>
    <col min="4087" max="4087" width="9.140625" style="33" bestFit="1" customWidth="1"/>
    <col min="4088" max="4088" width="1.28515625" style="33" customWidth="1"/>
    <col min="4089" max="4089" width="14.85546875" style="33" customWidth="1"/>
    <col min="4090" max="4090" width="40.85546875" style="33" customWidth="1"/>
    <col min="4091" max="4091" width="7.140625" style="33" customWidth="1"/>
    <col min="4092" max="4092" width="7.85546875" style="33" customWidth="1"/>
    <col min="4093" max="4093" width="8.85546875" style="33" customWidth="1"/>
    <col min="4094" max="4338" width="14.85546875" style="33"/>
    <col min="4339" max="4339" width="8.85546875" style="33" customWidth="1"/>
    <col min="4340" max="4340" width="25.140625" style="33" customWidth="1"/>
    <col min="4341" max="4341" width="7.140625" style="33" customWidth="1"/>
    <col min="4342" max="4342" width="6.42578125" style="33" bestFit="1" customWidth="1"/>
    <col min="4343" max="4343" width="9.140625" style="33" bestFit="1" customWidth="1"/>
    <col min="4344" max="4344" width="1.28515625" style="33" customWidth="1"/>
    <col min="4345" max="4345" width="14.85546875" style="33" customWidth="1"/>
    <col min="4346" max="4346" width="40.85546875" style="33" customWidth="1"/>
    <col min="4347" max="4347" width="7.140625" style="33" customWidth="1"/>
    <col min="4348" max="4348" width="7.85546875" style="33" customWidth="1"/>
    <col min="4349" max="4349" width="8.85546875" style="33" customWidth="1"/>
    <col min="4350" max="4594" width="14.85546875" style="33"/>
    <col min="4595" max="4595" width="8.85546875" style="33" customWidth="1"/>
    <col min="4596" max="4596" width="25.140625" style="33" customWidth="1"/>
    <col min="4597" max="4597" width="7.140625" style="33" customWidth="1"/>
    <col min="4598" max="4598" width="6.42578125" style="33" bestFit="1" customWidth="1"/>
    <col min="4599" max="4599" width="9.140625" style="33" bestFit="1" customWidth="1"/>
    <col min="4600" max="4600" width="1.28515625" style="33" customWidth="1"/>
    <col min="4601" max="4601" width="14.85546875" style="33" customWidth="1"/>
    <col min="4602" max="4602" width="40.85546875" style="33" customWidth="1"/>
    <col min="4603" max="4603" width="7.140625" style="33" customWidth="1"/>
    <col min="4604" max="4604" width="7.85546875" style="33" customWidth="1"/>
    <col min="4605" max="4605" width="8.85546875" style="33" customWidth="1"/>
    <col min="4606" max="4850" width="14.85546875" style="33"/>
    <col min="4851" max="4851" width="8.85546875" style="33" customWidth="1"/>
    <col min="4852" max="4852" width="25.140625" style="33" customWidth="1"/>
    <col min="4853" max="4853" width="7.140625" style="33" customWidth="1"/>
    <col min="4854" max="4854" width="6.42578125" style="33" bestFit="1" customWidth="1"/>
    <col min="4855" max="4855" width="9.140625" style="33" bestFit="1" customWidth="1"/>
    <col min="4856" max="4856" width="1.28515625" style="33" customWidth="1"/>
    <col min="4857" max="4857" width="14.85546875" style="33" customWidth="1"/>
    <col min="4858" max="4858" width="40.85546875" style="33" customWidth="1"/>
    <col min="4859" max="4859" width="7.140625" style="33" customWidth="1"/>
    <col min="4860" max="4860" width="7.85546875" style="33" customWidth="1"/>
    <col min="4861" max="4861" width="8.85546875" style="33" customWidth="1"/>
    <col min="4862" max="5106" width="14.85546875" style="33"/>
    <col min="5107" max="5107" width="8.85546875" style="33" customWidth="1"/>
    <col min="5108" max="5108" width="25.140625" style="33" customWidth="1"/>
    <col min="5109" max="5109" width="7.140625" style="33" customWidth="1"/>
    <col min="5110" max="5110" width="6.42578125" style="33" bestFit="1" customWidth="1"/>
    <col min="5111" max="5111" width="9.140625" style="33" bestFit="1" customWidth="1"/>
    <col min="5112" max="5112" width="1.28515625" style="33" customWidth="1"/>
    <col min="5113" max="5113" width="14.85546875" style="33" customWidth="1"/>
    <col min="5114" max="5114" width="40.85546875" style="33" customWidth="1"/>
    <col min="5115" max="5115" width="7.140625" style="33" customWidth="1"/>
    <col min="5116" max="5116" width="7.85546875" style="33" customWidth="1"/>
    <col min="5117" max="5117" width="8.85546875" style="33" customWidth="1"/>
    <col min="5118" max="5362" width="14.85546875" style="33"/>
    <col min="5363" max="5363" width="8.85546875" style="33" customWidth="1"/>
    <col min="5364" max="5364" width="25.140625" style="33" customWidth="1"/>
    <col min="5365" max="5365" width="7.140625" style="33" customWidth="1"/>
    <col min="5366" max="5366" width="6.42578125" style="33" bestFit="1" customWidth="1"/>
    <col min="5367" max="5367" width="9.140625" style="33" bestFit="1" customWidth="1"/>
    <col min="5368" max="5368" width="1.28515625" style="33" customWidth="1"/>
    <col min="5369" max="5369" width="14.85546875" style="33" customWidth="1"/>
    <col min="5370" max="5370" width="40.85546875" style="33" customWidth="1"/>
    <col min="5371" max="5371" width="7.140625" style="33" customWidth="1"/>
    <col min="5372" max="5372" width="7.85546875" style="33" customWidth="1"/>
    <col min="5373" max="5373" width="8.85546875" style="33" customWidth="1"/>
    <col min="5374" max="5618" width="14.85546875" style="33"/>
    <col min="5619" max="5619" width="8.85546875" style="33" customWidth="1"/>
    <col min="5620" max="5620" width="25.140625" style="33" customWidth="1"/>
    <col min="5621" max="5621" width="7.140625" style="33" customWidth="1"/>
    <col min="5622" max="5622" width="6.42578125" style="33" bestFit="1" customWidth="1"/>
    <col min="5623" max="5623" width="9.140625" style="33" bestFit="1" customWidth="1"/>
    <col min="5624" max="5624" width="1.28515625" style="33" customWidth="1"/>
    <col min="5625" max="5625" width="14.85546875" style="33" customWidth="1"/>
    <col min="5626" max="5626" width="40.85546875" style="33" customWidth="1"/>
    <col min="5627" max="5627" width="7.140625" style="33" customWidth="1"/>
    <col min="5628" max="5628" width="7.85546875" style="33" customWidth="1"/>
    <col min="5629" max="5629" width="8.85546875" style="33" customWidth="1"/>
    <col min="5630" max="5874" width="14.85546875" style="33"/>
    <col min="5875" max="5875" width="8.85546875" style="33" customWidth="1"/>
    <col min="5876" max="5876" width="25.140625" style="33" customWidth="1"/>
    <col min="5877" max="5877" width="7.140625" style="33" customWidth="1"/>
    <col min="5878" max="5878" width="6.42578125" style="33" bestFit="1" customWidth="1"/>
    <col min="5879" max="5879" width="9.140625" style="33" bestFit="1" customWidth="1"/>
    <col min="5880" max="5880" width="1.28515625" style="33" customWidth="1"/>
    <col min="5881" max="5881" width="14.85546875" style="33" customWidth="1"/>
    <col min="5882" max="5882" width="40.85546875" style="33" customWidth="1"/>
    <col min="5883" max="5883" width="7.140625" style="33" customWidth="1"/>
    <col min="5884" max="5884" width="7.85546875" style="33" customWidth="1"/>
    <col min="5885" max="5885" width="8.85546875" style="33" customWidth="1"/>
    <col min="5886" max="6130" width="14.85546875" style="33"/>
    <col min="6131" max="6131" width="8.85546875" style="33" customWidth="1"/>
    <col min="6132" max="6132" width="25.140625" style="33" customWidth="1"/>
    <col min="6133" max="6133" width="7.140625" style="33" customWidth="1"/>
    <col min="6134" max="6134" width="6.42578125" style="33" bestFit="1" customWidth="1"/>
    <col min="6135" max="6135" width="9.140625" style="33" bestFit="1" customWidth="1"/>
    <col min="6136" max="6136" width="1.28515625" style="33" customWidth="1"/>
    <col min="6137" max="6137" width="14.85546875" style="33" customWidth="1"/>
    <col min="6138" max="6138" width="40.85546875" style="33" customWidth="1"/>
    <col min="6139" max="6139" width="7.140625" style="33" customWidth="1"/>
    <col min="6140" max="6140" width="7.85546875" style="33" customWidth="1"/>
    <col min="6141" max="6141" width="8.85546875" style="33" customWidth="1"/>
    <col min="6142" max="6386" width="14.85546875" style="33"/>
    <col min="6387" max="6387" width="8.85546875" style="33" customWidth="1"/>
    <col min="6388" max="6388" width="25.140625" style="33" customWidth="1"/>
    <col min="6389" max="6389" width="7.140625" style="33" customWidth="1"/>
    <col min="6390" max="6390" width="6.42578125" style="33" bestFit="1" customWidth="1"/>
    <col min="6391" max="6391" width="9.140625" style="33" bestFit="1" customWidth="1"/>
    <col min="6392" max="6392" width="1.28515625" style="33" customWidth="1"/>
    <col min="6393" max="6393" width="14.85546875" style="33" customWidth="1"/>
    <col min="6394" max="6394" width="40.85546875" style="33" customWidth="1"/>
    <col min="6395" max="6395" width="7.140625" style="33" customWidth="1"/>
    <col min="6396" max="6396" width="7.85546875" style="33" customWidth="1"/>
    <col min="6397" max="6397" width="8.85546875" style="33" customWidth="1"/>
    <col min="6398" max="6642" width="14.85546875" style="33"/>
    <col min="6643" max="6643" width="8.85546875" style="33" customWidth="1"/>
    <col min="6644" max="6644" width="25.140625" style="33" customWidth="1"/>
    <col min="6645" max="6645" width="7.140625" style="33" customWidth="1"/>
    <col min="6646" max="6646" width="6.42578125" style="33" bestFit="1" customWidth="1"/>
    <col min="6647" max="6647" width="9.140625" style="33" bestFit="1" customWidth="1"/>
    <col min="6648" max="6648" width="1.28515625" style="33" customWidth="1"/>
    <col min="6649" max="6649" width="14.85546875" style="33" customWidth="1"/>
    <col min="6650" max="6650" width="40.85546875" style="33" customWidth="1"/>
    <col min="6651" max="6651" width="7.140625" style="33" customWidth="1"/>
    <col min="6652" max="6652" width="7.85546875" style="33" customWidth="1"/>
    <col min="6653" max="6653" width="8.85546875" style="33" customWidth="1"/>
    <col min="6654" max="6898" width="14.85546875" style="33"/>
    <col min="6899" max="6899" width="8.85546875" style="33" customWidth="1"/>
    <col min="6900" max="6900" width="25.140625" style="33" customWidth="1"/>
    <col min="6901" max="6901" width="7.140625" style="33" customWidth="1"/>
    <col min="6902" max="6902" width="6.42578125" style="33" bestFit="1" customWidth="1"/>
    <col min="6903" max="6903" width="9.140625" style="33" bestFit="1" customWidth="1"/>
    <col min="6904" max="6904" width="1.28515625" style="33" customWidth="1"/>
    <col min="6905" max="6905" width="14.85546875" style="33" customWidth="1"/>
    <col min="6906" max="6906" width="40.85546875" style="33" customWidth="1"/>
    <col min="6907" max="6907" width="7.140625" style="33" customWidth="1"/>
    <col min="6908" max="6908" width="7.85546875" style="33" customWidth="1"/>
    <col min="6909" max="6909" width="8.85546875" style="33" customWidth="1"/>
    <col min="6910" max="7154" width="14.85546875" style="33"/>
    <col min="7155" max="7155" width="8.85546875" style="33" customWidth="1"/>
    <col min="7156" max="7156" width="25.140625" style="33" customWidth="1"/>
    <col min="7157" max="7157" width="7.140625" style="33" customWidth="1"/>
    <col min="7158" max="7158" width="6.42578125" style="33" bestFit="1" customWidth="1"/>
    <col min="7159" max="7159" width="9.140625" style="33" bestFit="1" customWidth="1"/>
    <col min="7160" max="7160" width="1.28515625" style="33" customWidth="1"/>
    <col min="7161" max="7161" width="14.85546875" style="33" customWidth="1"/>
    <col min="7162" max="7162" width="40.85546875" style="33" customWidth="1"/>
    <col min="7163" max="7163" width="7.140625" style="33" customWidth="1"/>
    <col min="7164" max="7164" width="7.85546875" style="33" customWidth="1"/>
    <col min="7165" max="7165" width="8.85546875" style="33" customWidth="1"/>
    <col min="7166" max="7410" width="14.85546875" style="33"/>
    <col min="7411" max="7411" width="8.85546875" style="33" customWidth="1"/>
    <col min="7412" max="7412" width="25.140625" style="33" customWidth="1"/>
    <col min="7413" max="7413" width="7.140625" style="33" customWidth="1"/>
    <col min="7414" max="7414" width="6.42578125" style="33" bestFit="1" customWidth="1"/>
    <col min="7415" max="7415" width="9.140625" style="33" bestFit="1" customWidth="1"/>
    <col min="7416" max="7416" width="1.28515625" style="33" customWidth="1"/>
    <col min="7417" max="7417" width="14.85546875" style="33" customWidth="1"/>
    <col min="7418" max="7418" width="40.85546875" style="33" customWidth="1"/>
    <col min="7419" max="7419" width="7.140625" style="33" customWidth="1"/>
    <col min="7420" max="7420" width="7.85546875" style="33" customWidth="1"/>
    <col min="7421" max="7421" width="8.85546875" style="33" customWidth="1"/>
    <col min="7422" max="7666" width="14.85546875" style="33"/>
    <col min="7667" max="7667" width="8.85546875" style="33" customWidth="1"/>
    <col min="7668" max="7668" width="25.140625" style="33" customWidth="1"/>
    <col min="7669" max="7669" width="7.140625" style="33" customWidth="1"/>
    <col min="7670" max="7670" width="6.42578125" style="33" bestFit="1" customWidth="1"/>
    <col min="7671" max="7671" width="9.140625" style="33" bestFit="1" customWidth="1"/>
    <col min="7672" max="7672" width="1.28515625" style="33" customWidth="1"/>
    <col min="7673" max="7673" width="14.85546875" style="33" customWidth="1"/>
    <col min="7674" max="7674" width="40.85546875" style="33" customWidth="1"/>
    <col min="7675" max="7675" width="7.140625" style="33" customWidth="1"/>
    <col min="7676" max="7676" width="7.85546875" style="33" customWidth="1"/>
    <col min="7677" max="7677" width="8.85546875" style="33" customWidth="1"/>
    <col min="7678" max="7922" width="14.85546875" style="33"/>
    <col min="7923" max="7923" width="8.85546875" style="33" customWidth="1"/>
    <col min="7924" max="7924" width="25.140625" style="33" customWidth="1"/>
    <col min="7925" max="7925" width="7.140625" style="33" customWidth="1"/>
    <col min="7926" max="7926" width="6.42578125" style="33" bestFit="1" customWidth="1"/>
    <col min="7927" max="7927" width="9.140625" style="33" bestFit="1" customWidth="1"/>
    <col min="7928" max="7928" width="1.28515625" style="33" customWidth="1"/>
    <col min="7929" max="7929" width="14.85546875" style="33" customWidth="1"/>
    <col min="7930" max="7930" width="40.85546875" style="33" customWidth="1"/>
    <col min="7931" max="7931" width="7.140625" style="33" customWidth="1"/>
    <col min="7932" max="7932" width="7.85546875" style="33" customWidth="1"/>
    <col min="7933" max="7933" width="8.85546875" style="33" customWidth="1"/>
    <col min="7934" max="8178" width="14.85546875" style="33"/>
    <col min="8179" max="8179" width="8.85546875" style="33" customWidth="1"/>
    <col min="8180" max="8180" width="25.140625" style="33" customWidth="1"/>
    <col min="8181" max="8181" width="7.140625" style="33" customWidth="1"/>
    <col min="8182" max="8182" width="6.42578125" style="33" bestFit="1" customWidth="1"/>
    <col min="8183" max="8183" width="9.140625" style="33" bestFit="1" customWidth="1"/>
    <col min="8184" max="8184" width="1.28515625" style="33" customWidth="1"/>
    <col min="8185" max="8185" width="14.85546875" style="33" customWidth="1"/>
    <col min="8186" max="8186" width="40.85546875" style="33" customWidth="1"/>
    <col min="8187" max="8187" width="7.140625" style="33" customWidth="1"/>
    <col min="8188" max="8188" width="7.85546875" style="33" customWidth="1"/>
    <col min="8189" max="8189" width="8.85546875" style="33" customWidth="1"/>
    <col min="8190" max="8434" width="14.85546875" style="33"/>
    <col min="8435" max="8435" width="8.85546875" style="33" customWidth="1"/>
    <col min="8436" max="8436" width="25.140625" style="33" customWidth="1"/>
    <col min="8437" max="8437" width="7.140625" style="33" customWidth="1"/>
    <col min="8438" max="8438" width="6.42578125" style="33" bestFit="1" customWidth="1"/>
    <col min="8439" max="8439" width="9.140625" style="33" bestFit="1" customWidth="1"/>
    <col min="8440" max="8440" width="1.28515625" style="33" customWidth="1"/>
    <col min="8441" max="8441" width="14.85546875" style="33" customWidth="1"/>
    <col min="8442" max="8442" width="40.85546875" style="33" customWidth="1"/>
    <col min="8443" max="8443" width="7.140625" style="33" customWidth="1"/>
    <col min="8444" max="8444" width="7.85546875" style="33" customWidth="1"/>
    <col min="8445" max="8445" width="8.85546875" style="33" customWidth="1"/>
    <col min="8446" max="8690" width="14.85546875" style="33"/>
    <col min="8691" max="8691" width="8.85546875" style="33" customWidth="1"/>
    <col min="8692" max="8692" width="25.140625" style="33" customWidth="1"/>
    <col min="8693" max="8693" width="7.140625" style="33" customWidth="1"/>
    <col min="8694" max="8694" width="6.42578125" style="33" bestFit="1" customWidth="1"/>
    <col min="8695" max="8695" width="9.140625" style="33" bestFit="1" customWidth="1"/>
    <col min="8696" max="8696" width="1.28515625" style="33" customWidth="1"/>
    <col min="8697" max="8697" width="14.85546875" style="33" customWidth="1"/>
    <col min="8698" max="8698" width="40.85546875" style="33" customWidth="1"/>
    <col min="8699" max="8699" width="7.140625" style="33" customWidth="1"/>
    <col min="8700" max="8700" width="7.85546875" style="33" customWidth="1"/>
    <col min="8701" max="8701" width="8.85546875" style="33" customWidth="1"/>
    <col min="8702" max="8946" width="14.85546875" style="33"/>
    <col min="8947" max="8947" width="8.85546875" style="33" customWidth="1"/>
    <col min="8948" max="8948" width="25.140625" style="33" customWidth="1"/>
    <col min="8949" max="8949" width="7.140625" style="33" customWidth="1"/>
    <col min="8950" max="8950" width="6.42578125" style="33" bestFit="1" customWidth="1"/>
    <col min="8951" max="8951" width="9.140625" style="33" bestFit="1" customWidth="1"/>
    <col min="8952" max="8952" width="1.28515625" style="33" customWidth="1"/>
    <col min="8953" max="8953" width="14.85546875" style="33" customWidth="1"/>
    <col min="8954" max="8954" width="40.85546875" style="33" customWidth="1"/>
    <col min="8955" max="8955" width="7.140625" style="33" customWidth="1"/>
    <col min="8956" max="8956" width="7.85546875" style="33" customWidth="1"/>
    <col min="8957" max="8957" width="8.85546875" style="33" customWidth="1"/>
    <col min="8958" max="9202" width="14.85546875" style="33"/>
    <col min="9203" max="9203" width="8.85546875" style="33" customWidth="1"/>
    <col min="9204" max="9204" width="25.140625" style="33" customWidth="1"/>
    <col min="9205" max="9205" width="7.140625" style="33" customWidth="1"/>
    <col min="9206" max="9206" width="6.42578125" style="33" bestFit="1" customWidth="1"/>
    <col min="9207" max="9207" width="9.140625" style="33" bestFit="1" customWidth="1"/>
    <col min="9208" max="9208" width="1.28515625" style="33" customWidth="1"/>
    <col min="9209" max="9209" width="14.85546875" style="33" customWidth="1"/>
    <col min="9210" max="9210" width="40.85546875" style="33" customWidth="1"/>
    <col min="9211" max="9211" width="7.140625" style="33" customWidth="1"/>
    <col min="9212" max="9212" width="7.85546875" style="33" customWidth="1"/>
    <col min="9213" max="9213" width="8.85546875" style="33" customWidth="1"/>
    <col min="9214" max="9458" width="14.85546875" style="33"/>
    <col min="9459" max="9459" width="8.85546875" style="33" customWidth="1"/>
    <col min="9460" max="9460" width="25.140625" style="33" customWidth="1"/>
    <col min="9461" max="9461" width="7.140625" style="33" customWidth="1"/>
    <col min="9462" max="9462" width="6.42578125" style="33" bestFit="1" customWidth="1"/>
    <col min="9463" max="9463" width="9.140625" style="33" bestFit="1" customWidth="1"/>
    <col min="9464" max="9464" width="1.28515625" style="33" customWidth="1"/>
    <col min="9465" max="9465" width="14.85546875" style="33" customWidth="1"/>
    <col min="9466" max="9466" width="40.85546875" style="33" customWidth="1"/>
    <col min="9467" max="9467" width="7.140625" style="33" customWidth="1"/>
    <col min="9468" max="9468" width="7.85546875" style="33" customWidth="1"/>
    <col min="9469" max="9469" width="8.85546875" style="33" customWidth="1"/>
    <col min="9470" max="9714" width="14.85546875" style="33"/>
    <col min="9715" max="9715" width="8.85546875" style="33" customWidth="1"/>
    <col min="9716" max="9716" width="25.140625" style="33" customWidth="1"/>
    <col min="9717" max="9717" width="7.140625" style="33" customWidth="1"/>
    <col min="9718" max="9718" width="6.42578125" style="33" bestFit="1" customWidth="1"/>
    <col min="9719" max="9719" width="9.140625" style="33" bestFit="1" customWidth="1"/>
    <col min="9720" max="9720" width="1.28515625" style="33" customWidth="1"/>
    <col min="9721" max="9721" width="14.85546875" style="33" customWidth="1"/>
    <col min="9722" max="9722" width="40.85546875" style="33" customWidth="1"/>
    <col min="9723" max="9723" width="7.140625" style="33" customWidth="1"/>
    <col min="9724" max="9724" width="7.85546875" style="33" customWidth="1"/>
    <col min="9725" max="9725" width="8.85546875" style="33" customWidth="1"/>
    <col min="9726" max="9970" width="14.85546875" style="33"/>
    <col min="9971" max="9971" width="8.85546875" style="33" customWidth="1"/>
    <col min="9972" max="9972" width="25.140625" style="33" customWidth="1"/>
    <col min="9973" max="9973" width="7.140625" style="33" customWidth="1"/>
    <col min="9974" max="9974" width="6.42578125" style="33" bestFit="1" customWidth="1"/>
    <col min="9975" max="9975" width="9.140625" style="33" bestFit="1" customWidth="1"/>
    <col min="9976" max="9976" width="1.28515625" style="33" customWidth="1"/>
    <col min="9977" max="9977" width="14.85546875" style="33" customWidth="1"/>
    <col min="9978" max="9978" width="40.85546875" style="33" customWidth="1"/>
    <col min="9979" max="9979" width="7.140625" style="33" customWidth="1"/>
    <col min="9980" max="9980" width="7.85546875" style="33" customWidth="1"/>
    <col min="9981" max="9981" width="8.85546875" style="33" customWidth="1"/>
    <col min="9982" max="10226" width="14.85546875" style="33"/>
    <col min="10227" max="10227" width="8.85546875" style="33" customWidth="1"/>
    <col min="10228" max="10228" width="25.140625" style="33" customWidth="1"/>
    <col min="10229" max="10229" width="7.140625" style="33" customWidth="1"/>
    <col min="10230" max="10230" width="6.42578125" style="33" bestFit="1" customWidth="1"/>
    <col min="10231" max="10231" width="9.140625" style="33" bestFit="1" customWidth="1"/>
    <col min="10232" max="10232" width="1.28515625" style="33" customWidth="1"/>
    <col min="10233" max="10233" width="14.85546875" style="33" customWidth="1"/>
    <col min="10234" max="10234" width="40.85546875" style="33" customWidth="1"/>
    <col min="10235" max="10235" width="7.140625" style="33" customWidth="1"/>
    <col min="10236" max="10236" width="7.85546875" style="33" customWidth="1"/>
    <col min="10237" max="10237" width="8.85546875" style="33" customWidth="1"/>
    <col min="10238" max="10482" width="14.85546875" style="33"/>
    <col min="10483" max="10483" width="8.85546875" style="33" customWidth="1"/>
    <col min="10484" max="10484" width="25.140625" style="33" customWidth="1"/>
    <col min="10485" max="10485" width="7.140625" style="33" customWidth="1"/>
    <col min="10486" max="10486" width="6.42578125" style="33" bestFit="1" customWidth="1"/>
    <col min="10487" max="10487" width="9.140625" style="33" bestFit="1" customWidth="1"/>
    <col min="10488" max="10488" width="1.28515625" style="33" customWidth="1"/>
    <col min="10489" max="10489" width="14.85546875" style="33" customWidth="1"/>
    <col min="10490" max="10490" width="40.85546875" style="33" customWidth="1"/>
    <col min="10491" max="10491" width="7.140625" style="33" customWidth="1"/>
    <col min="10492" max="10492" width="7.85546875" style="33" customWidth="1"/>
    <col min="10493" max="10493" width="8.85546875" style="33" customWidth="1"/>
    <col min="10494" max="10738" width="14.85546875" style="33"/>
    <col min="10739" max="10739" width="8.85546875" style="33" customWidth="1"/>
    <col min="10740" max="10740" width="25.140625" style="33" customWidth="1"/>
    <col min="10741" max="10741" width="7.140625" style="33" customWidth="1"/>
    <col min="10742" max="10742" width="6.42578125" style="33" bestFit="1" customWidth="1"/>
    <col min="10743" max="10743" width="9.140625" style="33" bestFit="1" customWidth="1"/>
    <col min="10744" max="10744" width="1.28515625" style="33" customWidth="1"/>
    <col min="10745" max="10745" width="14.85546875" style="33" customWidth="1"/>
    <col min="10746" max="10746" width="40.85546875" style="33" customWidth="1"/>
    <col min="10747" max="10747" width="7.140625" style="33" customWidth="1"/>
    <col min="10748" max="10748" width="7.85546875" style="33" customWidth="1"/>
    <col min="10749" max="10749" width="8.85546875" style="33" customWidth="1"/>
    <col min="10750" max="10994" width="14.85546875" style="33"/>
    <col min="10995" max="10995" width="8.85546875" style="33" customWidth="1"/>
    <col min="10996" max="10996" width="25.140625" style="33" customWidth="1"/>
    <col min="10997" max="10997" width="7.140625" style="33" customWidth="1"/>
    <col min="10998" max="10998" width="6.42578125" style="33" bestFit="1" customWidth="1"/>
    <col min="10999" max="10999" width="9.140625" style="33" bestFit="1" customWidth="1"/>
    <col min="11000" max="11000" width="1.28515625" style="33" customWidth="1"/>
    <col min="11001" max="11001" width="14.85546875" style="33" customWidth="1"/>
    <col min="11002" max="11002" width="40.85546875" style="33" customWidth="1"/>
    <col min="11003" max="11003" width="7.140625" style="33" customWidth="1"/>
    <col min="11004" max="11004" width="7.85546875" style="33" customWidth="1"/>
    <col min="11005" max="11005" width="8.85546875" style="33" customWidth="1"/>
    <col min="11006" max="11250" width="14.85546875" style="33"/>
    <col min="11251" max="11251" width="8.85546875" style="33" customWidth="1"/>
    <col min="11252" max="11252" width="25.140625" style="33" customWidth="1"/>
    <col min="11253" max="11253" width="7.140625" style="33" customWidth="1"/>
    <col min="11254" max="11254" width="6.42578125" style="33" bestFit="1" customWidth="1"/>
    <col min="11255" max="11255" width="9.140625" style="33" bestFit="1" customWidth="1"/>
    <col min="11256" max="11256" width="1.28515625" style="33" customWidth="1"/>
    <col min="11257" max="11257" width="14.85546875" style="33" customWidth="1"/>
    <col min="11258" max="11258" width="40.85546875" style="33" customWidth="1"/>
    <col min="11259" max="11259" width="7.140625" style="33" customWidth="1"/>
    <col min="11260" max="11260" width="7.85546875" style="33" customWidth="1"/>
    <col min="11261" max="11261" width="8.85546875" style="33" customWidth="1"/>
    <col min="11262" max="11506" width="14.85546875" style="33"/>
    <col min="11507" max="11507" width="8.85546875" style="33" customWidth="1"/>
    <col min="11508" max="11508" width="25.140625" style="33" customWidth="1"/>
    <col min="11509" max="11509" width="7.140625" style="33" customWidth="1"/>
    <col min="11510" max="11510" width="6.42578125" style="33" bestFit="1" customWidth="1"/>
    <col min="11511" max="11511" width="9.140625" style="33" bestFit="1" customWidth="1"/>
    <col min="11512" max="11512" width="1.28515625" style="33" customWidth="1"/>
    <col min="11513" max="11513" width="14.85546875" style="33" customWidth="1"/>
    <col min="11514" max="11514" width="40.85546875" style="33" customWidth="1"/>
    <col min="11515" max="11515" width="7.140625" style="33" customWidth="1"/>
    <col min="11516" max="11516" width="7.85546875" style="33" customWidth="1"/>
    <col min="11517" max="11517" width="8.85546875" style="33" customWidth="1"/>
    <col min="11518" max="11762" width="14.85546875" style="33"/>
    <col min="11763" max="11763" width="8.85546875" style="33" customWidth="1"/>
    <col min="11764" max="11764" width="25.140625" style="33" customWidth="1"/>
    <col min="11765" max="11765" width="7.140625" style="33" customWidth="1"/>
    <col min="11766" max="11766" width="6.42578125" style="33" bestFit="1" customWidth="1"/>
    <col min="11767" max="11767" width="9.140625" style="33" bestFit="1" customWidth="1"/>
    <col min="11768" max="11768" width="1.28515625" style="33" customWidth="1"/>
    <col min="11769" max="11769" width="14.85546875" style="33" customWidth="1"/>
    <col min="11770" max="11770" width="40.85546875" style="33" customWidth="1"/>
    <col min="11771" max="11771" width="7.140625" style="33" customWidth="1"/>
    <col min="11772" max="11772" width="7.85546875" style="33" customWidth="1"/>
    <col min="11773" max="11773" width="8.85546875" style="33" customWidth="1"/>
    <col min="11774" max="12018" width="14.85546875" style="33"/>
    <col min="12019" max="12019" width="8.85546875" style="33" customWidth="1"/>
    <col min="12020" max="12020" width="25.140625" style="33" customWidth="1"/>
    <col min="12021" max="12021" width="7.140625" style="33" customWidth="1"/>
    <col min="12022" max="12022" width="6.42578125" style="33" bestFit="1" customWidth="1"/>
    <col min="12023" max="12023" width="9.140625" style="33" bestFit="1" customWidth="1"/>
    <col min="12024" max="12024" width="1.28515625" style="33" customWidth="1"/>
    <col min="12025" max="12025" width="14.85546875" style="33" customWidth="1"/>
    <col min="12026" max="12026" width="40.85546875" style="33" customWidth="1"/>
    <col min="12027" max="12027" width="7.140625" style="33" customWidth="1"/>
    <col min="12028" max="12028" width="7.85546875" style="33" customWidth="1"/>
    <col min="12029" max="12029" width="8.85546875" style="33" customWidth="1"/>
    <col min="12030" max="12274" width="14.85546875" style="33"/>
    <col min="12275" max="12275" width="8.85546875" style="33" customWidth="1"/>
    <col min="12276" max="12276" width="25.140625" style="33" customWidth="1"/>
    <col min="12277" max="12277" width="7.140625" style="33" customWidth="1"/>
    <col min="12278" max="12278" width="6.42578125" style="33" bestFit="1" customWidth="1"/>
    <col min="12279" max="12279" width="9.140625" style="33" bestFit="1" customWidth="1"/>
    <col min="12280" max="12280" width="1.28515625" style="33" customWidth="1"/>
    <col min="12281" max="12281" width="14.85546875" style="33" customWidth="1"/>
    <col min="12282" max="12282" width="40.85546875" style="33" customWidth="1"/>
    <col min="12283" max="12283" width="7.140625" style="33" customWidth="1"/>
    <col min="12284" max="12284" width="7.85546875" style="33" customWidth="1"/>
    <col min="12285" max="12285" width="8.85546875" style="33" customWidth="1"/>
    <col min="12286" max="12530" width="14.85546875" style="33"/>
    <col min="12531" max="12531" width="8.85546875" style="33" customWidth="1"/>
    <col min="12532" max="12532" width="25.140625" style="33" customWidth="1"/>
    <col min="12533" max="12533" width="7.140625" style="33" customWidth="1"/>
    <col min="12534" max="12534" width="6.42578125" style="33" bestFit="1" customWidth="1"/>
    <col min="12535" max="12535" width="9.140625" style="33" bestFit="1" customWidth="1"/>
    <col min="12536" max="12536" width="1.28515625" style="33" customWidth="1"/>
    <col min="12537" max="12537" width="14.85546875" style="33" customWidth="1"/>
    <col min="12538" max="12538" width="40.85546875" style="33" customWidth="1"/>
    <col min="12539" max="12539" width="7.140625" style="33" customWidth="1"/>
    <col min="12540" max="12540" width="7.85546875" style="33" customWidth="1"/>
    <col min="12541" max="12541" width="8.85546875" style="33" customWidth="1"/>
    <col min="12542" max="12786" width="14.85546875" style="33"/>
    <col min="12787" max="12787" width="8.85546875" style="33" customWidth="1"/>
    <col min="12788" max="12788" width="25.140625" style="33" customWidth="1"/>
    <col min="12789" max="12789" width="7.140625" style="33" customWidth="1"/>
    <col min="12790" max="12790" width="6.42578125" style="33" bestFit="1" customWidth="1"/>
    <col min="12791" max="12791" width="9.140625" style="33" bestFit="1" customWidth="1"/>
    <col min="12792" max="12792" width="1.28515625" style="33" customWidth="1"/>
    <col min="12793" max="12793" width="14.85546875" style="33" customWidth="1"/>
    <col min="12794" max="12794" width="40.85546875" style="33" customWidth="1"/>
    <col min="12795" max="12795" width="7.140625" style="33" customWidth="1"/>
    <col min="12796" max="12796" width="7.85546875" style="33" customWidth="1"/>
    <col min="12797" max="12797" width="8.85546875" style="33" customWidth="1"/>
    <col min="12798" max="13042" width="14.85546875" style="33"/>
    <col min="13043" max="13043" width="8.85546875" style="33" customWidth="1"/>
    <col min="13044" max="13044" width="25.140625" style="33" customWidth="1"/>
    <col min="13045" max="13045" width="7.140625" style="33" customWidth="1"/>
    <col min="13046" max="13046" width="6.42578125" style="33" bestFit="1" customWidth="1"/>
    <col min="13047" max="13047" width="9.140625" style="33" bestFit="1" customWidth="1"/>
    <col min="13048" max="13048" width="1.28515625" style="33" customWidth="1"/>
    <col min="13049" max="13049" width="14.85546875" style="33" customWidth="1"/>
    <col min="13050" max="13050" width="40.85546875" style="33" customWidth="1"/>
    <col min="13051" max="13051" width="7.140625" style="33" customWidth="1"/>
    <col min="13052" max="13052" width="7.85546875" style="33" customWidth="1"/>
    <col min="13053" max="13053" width="8.85546875" style="33" customWidth="1"/>
    <col min="13054" max="13298" width="14.85546875" style="33"/>
    <col min="13299" max="13299" width="8.85546875" style="33" customWidth="1"/>
    <col min="13300" max="13300" width="25.140625" style="33" customWidth="1"/>
    <col min="13301" max="13301" width="7.140625" style="33" customWidth="1"/>
    <col min="13302" max="13302" width="6.42578125" style="33" bestFit="1" customWidth="1"/>
    <col min="13303" max="13303" width="9.140625" style="33" bestFit="1" customWidth="1"/>
    <col min="13304" max="13304" width="1.28515625" style="33" customWidth="1"/>
    <col min="13305" max="13305" width="14.85546875" style="33" customWidth="1"/>
    <col min="13306" max="13306" width="40.85546875" style="33" customWidth="1"/>
    <col min="13307" max="13307" width="7.140625" style="33" customWidth="1"/>
    <col min="13308" max="13308" width="7.85546875" style="33" customWidth="1"/>
    <col min="13309" max="13309" width="8.85546875" style="33" customWidth="1"/>
    <col min="13310" max="13554" width="14.85546875" style="33"/>
    <col min="13555" max="13555" width="8.85546875" style="33" customWidth="1"/>
    <col min="13556" max="13556" width="25.140625" style="33" customWidth="1"/>
    <col min="13557" max="13557" width="7.140625" style="33" customWidth="1"/>
    <col min="13558" max="13558" width="6.42578125" style="33" bestFit="1" customWidth="1"/>
    <col min="13559" max="13559" width="9.140625" style="33" bestFit="1" customWidth="1"/>
    <col min="13560" max="13560" width="1.28515625" style="33" customWidth="1"/>
    <col min="13561" max="13561" width="14.85546875" style="33" customWidth="1"/>
    <col min="13562" max="13562" width="40.85546875" style="33" customWidth="1"/>
    <col min="13563" max="13563" width="7.140625" style="33" customWidth="1"/>
    <col min="13564" max="13564" width="7.85546875" style="33" customWidth="1"/>
    <col min="13565" max="13565" width="8.85546875" style="33" customWidth="1"/>
    <col min="13566" max="13810" width="14.85546875" style="33"/>
    <col min="13811" max="13811" width="8.85546875" style="33" customWidth="1"/>
    <col min="13812" max="13812" width="25.140625" style="33" customWidth="1"/>
    <col min="13813" max="13813" width="7.140625" style="33" customWidth="1"/>
    <col min="13814" max="13814" width="6.42578125" style="33" bestFit="1" customWidth="1"/>
    <col min="13815" max="13815" width="9.140625" style="33" bestFit="1" customWidth="1"/>
    <col min="13816" max="13816" width="1.28515625" style="33" customWidth="1"/>
    <col min="13817" max="13817" width="14.85546875" style="33" customWidth="1"/>
    <col min="13818" max="13818" width="40.85546875" style="33" customWidth="1"/>
    <col min="13819" max="13819" width="7.140625" style="33" customWidth="1"/>
    <col min="13820" max="13820" width="7.85546875" style="33" customWidth="1"/>
    <col min="13821" max="13821" width="8.85546875" style="33" customWidth="1"/>
    <col min="13822" max="14066" width="14.85546875" style="33"/>
    <col min="14067" max="14067" width="8.85546875" style="33" customWidth="1"/>
    <col min="14068" max="14068" width="25.140625" style="33" customWidth="1"/>
    <col min="14069" max="14069" width="7.140625" style="33" customWidth="1"/>
    <col min="14070" max="14070" width="6.42578125" style="33" bestFit="1" customWidth="1"/>
    <col min="14071" max="14071" width="9.140625" style="33" bestFit="1" customWidth="1"/>
    <col min="14072" max="14072" width="1.28515625" style="33" customWidth="1"/>
    <col min="14073" max="14073" width="14.85546875" style="33" customWidth="1"/>
    <col min="14074" max="14074" width="40.85546875" style="33" customWidth="1"/>
    <col min="14075" max="14075" width="7.140625" style="33" customWidth="1"/>
    <col min="14076" max="14076" width="7.85546875" style="33" customWidth="1"/>
    <col min="14077" max="14077" width="8.85546875" style="33" customWidth="1"/>
    <col min="14078" max="14322" width="14.85546875" style="33"/>
    <col min="14323" max="14323" width="8.85546875" style="33" customWidth="1"/>
    <col min="14324" max="14324" width="25.140625" style="33" customWidth="1"/>
    <col min="14325" max="14325" width="7.140625" style="33" customWidth="1"/>
    <col min="14326" max="14326" width="6.42578125" style="33" bestFit="1" customWidth="1"/>
    <col min="14327" max="14327" width="9.140625" style="33" bestFit="1" customWidth="1"/>
    <col min="14328" max="14328" width="1.28515625" style="33" customWidth="1"/>
    <col min="14329" max="14329" width="14.85546875" style="33" customWidth="1"/>
    <col min="14330" max="14330" width="40.85546875" style="33" customWidth="1"/>
    <col min="14331" max="14331" width="7.140625" style="33" customWidth="1"/>
    <col min="14332" max="14332" width="7.85546875" style="33" customWidth="1"/>
    <col min="14333" max="14333" width="8.85546875" style="33" customWidth="1"/>
    <col min="14334" max="14578" width="14.85546875" style="33"/>
    <col min="14579" max="14579" width="8.85546875" style="33" customWidth="1"/>
    <col min="14580" max="14580" width="25.140625" style="33" customWidth="1"/>
    <col min="14581" max="14581" width="7.140625" style="33" customWidth="1"/>
    <col min="14582" max="14582" width="6.42578125" style="33" bestFit="1" customWidth="1"/>
    <col min="14583" max="14583" width="9.140625" style="33" bestFit="1" customWidth="1"/>
    <col min="14584" max="14584" width="1.28515625" style="33" customWidth="1"/>
    <col min="14585" max="14585" width="14.85546875" style="33" customWidth="1"/>
    <col min="14586" max="14586" width="40.85546875" style="33" customWidth="1"/>
    <col min="14587" max="14587" width="7.140625" style="33" customWidth="1"/>
    <col min="14588" max="14588" width="7.85546875" style="33" customWidth="1"/>
    <col min="14589" max="14589" width="8.85546875" style="33" customWidth="1"/>
    <col min="14590" max="14834" width="14.85546875" style="33"/>
    <col min="14835" max="14835" width="8.85546875" style="33" customWidth="1"/>
    <col min="14836" max="14836" width="25.140625" style="33" customWidth="1"/>
    <col min="14837" max="14837" width="7.140625" style="33" customWidth="1"/>
    <col min="14838" max="14838" width="6.42578125" style="33" bestFit="1" customWidth="1"/>
    <col min="14839" max="14839" width="9.140625" style="33" bestFit="1" customWidth="1"/>
    <col min="14840" max="14840" width="1.28515625" style="33" customWidth="1"/>
    <col min="14841" max="14841" width="14.85546875" style="33" customWidth="1"/>
    <col min="14842" max="14842" width="40.85546875" style="33" customWidth="1"/>
    <col min="14843" max="14843" width="7.140625" style="33" customWidth="1"/>
    <col min="14844" max="14844" width="7.85546875" style="33" customWidth="1"/>
    <col min="14845" max="14845" width="8.85546875" style="33" customWidth="1"/>
    <col min="14846" max="15090" width="14.85546875" style="33"/>
    <col min="15091" max="15091" width="8.85546875" style="33" customWidth="1"/>
    <col min="15092" max="15092" width="25.140625" style="33" customWidth="1"/>
    <col min="15093" max="15093" width="7.140625" style="33" customWidth="1"/>
    <col min="15094" max="15094" width="6.42578125" style="33" bestFit="1" customWidth="1"/>
    <col min="15095" max="15095" width="9.140625" style="33" bestFit="1" customWidth="1"/>
    <col min="15096" max="15096" width="1.28515625" style="33" customWidth="1"/>
    <col min="15097" max="15097" width="14.85546875" style="33" customWidth="1"/>
    <col min="15098" max="15098" width="40.85546875" style="33" customWidth="1"/>
    <col min="15099" max="15099" width="7.140625" style="33" customWidth="1"/>
    <col min="15100" max="15100" width="7.85546875" style="33" customWidth="1"/>
    <col min="15101" max="15101" width="8.85546875" style="33" customWidth="1"/>
    <col min="15102" max="15346" width="14.85546875" style="33"/>
    <col min="15347" max="15347" width="8.85546875" style="33" customWidth="1"/>
    <col min="15348" max="15348" width="25.140625" style="33" customWidth="1"/>
    <col min="15349" max="15349" width="7.140625" style="33" customWidth="1"/>
    <col min="15350" max="15350" width="6.42578125" style="33" bestFit="1" customWidth="1"/>
    <col min="15351" max="15351" width="9.140625" style="33" bestFit="1" customWidth="1"/>
    <col min="15352" max="15352" width="1.28515625" style="33" customWidth="1"/>
    <col min="15353" max="15353" width="14.85546875" style="33" customWidth="1"/>
    <col min="15354" max="15354" width="40.85546875" style="33" customWidth="1"/>
    <col min="15355" max="15355" width="7.140625" style="33" customWidth="1"/>
    <col min="15356" max="15356" width="7.85546875" style="33" customWidth="1"/>
    <col min="15357" max="15357" width="8.85546875" style="33" customWidth="1"/>
    <col min="15358" max="15602" width="14.85546875" style="33"/>
    <col min="15603" max="15603" width="8.85546875" style="33" customWidth="1"/>
    <col min="15604" max="15604" width="25.140625" style="33" customWidth="1"/>
    <col min="15605" max="15605" width="7.140625" style="33" customWidth="1"/>
    <col min="15606" max="15606" width="6.42578125" style="33" bestFit="1" customWidth="1"/>
    <col min="15607" max="15607" width="9.140625" style="33" bestFit="1" customWidth="1"/>
    <col min="15608" max="15608" width="1.28515625" style="33" customWidth="1"/>
    <col min="15609" max="15609" width="14.85546875" style="33" customWidth="1"/>
    <col min="15610" max="15610" width="40.85546875" style="33" customWidth="1"/>
    <col min="15611" max="15611" width="7.140625" style="33" customWidth="1"/>
    <col min="15612" max="15612" width="7.85546875" style="33" customWidth="1"/>
    <col min="15613" max="15613" width="8.85546875" style="33" customWidth="1"/>
    <col min="15614" max="15858" width="14.85546875" style="33"/>
    <col min="15859" max="15859" width="8.85546875" style="33" customWidth="1"/>
    <col min="15860" max="15860" width="25.140625" style="33" customWidth="1"/>
    <col min="15861" max="15861" width="7.140625" style="33" customWidth="1"/>
    <col min="15862" max="15862" width="6.42578125" style="33" bestFit="1" customWidth="1"/>
    <col min="15863" max="15863" width="9.140625" style="33" bestFit="1" customWidth="1"/>
    <col min="15864" max="15864" width="1.28515625" style="33" customWidth="1"/>
    <col min="15865" max="15865" width="14.85546875" style="33" customWidth="1"/>
    <col min="15866" max="15866" width="40.85546875" style="33" customWidth="1"/>
    <col min="15867" max="15867" width="7.140625" style="33" customWidth="1"/>
    <col min="15868" max="15868" width="7.85546875" style="33" customWidth="1"/>
    <col min="15869" max="15869" width="8.85546875" style="33" customWidth="1"/>
    <col min="15870" max="16114" width="14.85546875" style="33"/>
    <col min="16115" max="16115" width="8.85546875" style="33" customWidth="1"/>
    <col min="16116" max="16116" width="25.140625" style="33" customWidth="1"/>
    <col min="16117" max="16117" width="7.140625" style="33" customWidth="1"/>
    <col min="16118" max="16118" width="6.42578125" style="33" bestFit="1" customWidth="1"/>
    <col min="16119" max="16119" width="9.140625" style="33" bestFit="1" customWidth="1"/>
    <col min="16120" max="16120" width="1.28515625" style="33" customWidth="1"/>
    <col min="16121" max="16121" width="14.85546875" style="33" customWidth="1"/>
    <col min="16122" max="16122" width="40.85546875" style="33" customWidth="1"/>
    <col min="16123" max="16123" width="7.140625" style="33" customWidth="1"/>
    <col min="16124" max="16124" width="7.85546875" style="33" customWidth="1"/>
    <col min="16125" max="16125" width="8.85546875" style="33" customWidth="1"/>
    <col min="16126" max="16384" width="14.85546875" style="33"/>
  </cols>
  <sheetData>
    <row r="1" spans="1:11" s="6" customFormat="1" ht="15" x14ac:dyDescent="0.25">
      <c r="A1" s="1" t="s">
        <v>30</v>
      </c>
      <c r="B1" s="2"/>
      <c r="C1" s="3"/>
      <c r="D1" s="4"/>
      <c r="E1" s="4"/>
      <c r="F1" s="4" t="s">
        <v>442</v>
      </c>
      <c r="G1" s="4"/>
      <c r="H1" s="4"/>
      <c r="I1" s="209" t="s">
        <v>424</v>
      </c>
      <c r="J1" s="3"/>
      <c r="K1" s="5" t="s">
        <v>31</v>
      </c>
    </row>
    <row r="2" spans="1:11" s="11" customFormat="1" x14ac:dyDescent="0.25">
      <c r="A2" s="7" t="s">
        <v>1</v>
      </c>
      <c r="B2" s="8"/>
      <c r="C2" s="9"/>
      <c r="D2" s="10"/>
      <c r="E2" s="10"/>
      <c r="H2" s="10"/>
      <c r="I2" s="9"/>
      <c r="J2" s="9"/>
      <c r="K2" s="12" t="s">
        <v>2</v>
      </c>
    </row>
    <row r="3" spans="1:11" s="27" customFormat="1" ht="10.5" x14ac:dyDescent="0.15">
      <c r="A3" s="23" t="s">
        <v>32</v>
      </c>
      <c r="B3" s="24"/>
      <c r="C3" s="25" t="s">
        <v>33</v>
      </c>
      <c r="D3" s="25" t="s">
        <v>34</v>
      </c>
      <c r="E3" s="25" t="s">
        <v>35</v>
      </c>
      <c r="F3" s="26"/>
      <c r="G3" s="23" t="s">
        <v>36</v>
      </c>
      <c r="H3" s="24"/>
      <c r="I3" s="25" t="s">
        <v>33</v>
      </c>
      <c r="J3" s="25" t="s">
        <v>34</v>
      </c>
      <c r="K3" s="25" t="s">
        <v>35</v>
      </c>
    </row>
    <row r="4" spans="1:11" ht="10.5" x14ac:dyDescent="0.15">
      <c r="A4" s="28" t="s">
        <v>38</v>
      </c>
      <c r="B4" s="29" t="s">
        <v>39</v>
      </c>
      <c r="C4" s="30">
        <v>62504</v>
      </c>
      <c r="D4" s="31">
        <v>1</v>
      </c>
      <c r="E4" s="31">
        <v>1</v>
      </c>
      <c r="F4" s="27"/>
      <c r="G4" s="28" t="s">
        <v>40</v>
      </c>
      <c r="H4" s="32" t="s">
        <v>41</v>
      </c>
      <c r="I4" s="30">
        <v>62504</v>
      </c>
      <c r="J4" s="31">
        <v>1</v>
      </c>
      <c r="K4" s="31">
        <v>1</v>
      </c>
    </row>
    <row r="5" spans="1:11" ht="10.5" x14ac:dyDescent="0.15">
      <c r="A5" s="28" t="s">
        <v>42</v>
      </c>
      <c r="B5" s="35" t="s">
        <v>43</v>
      </c>
      <c r="C5" s="36">
        <v>61429</v>
      </c>
      <c r="D5" s="37">
        <v>0.98280110072955329</v>
      </c>
      <c r="E5" s="37">
        <v>0.96416868629106189</v>
      </c>
      <c r="G5" s="28" t="s">
        <v>44</v>
      </c>
      <c r="H5" s="38" t="s">
        <v>45</v>
      </c>
      <c r="I5" s="39">
        <v>43065</v>
      </c>
      <c r="J5" s="40">
        <v>0.6889959042621272</v>
      </c>
      <c r="K5" s="40">
        <v>0.66286795741088689</v>
      </c>
    </row>
    <row r="6" spans="1:11" ht="10.5" x14ac:dyDescent="0.15">
      <c r="A6" s="41" t="s">
        <v>46</v>
      </c>
      <c r="B6" s="35" t="s">
        <v>47</v>
      </c>
      <c r="C6" s="36">
        <v>1075</v>
      </c>
      <c r="D6" s="40">
        <v>1.7198899270446693E-2</v>
      </c>
      <c r="E6" s="40">
        <v>3.5831313708938085E-2</v>
      </c>
      <c r="F6" s="42"/>
      <c r="G6" s="41" t="s">
        <v>48</v>
      </c>
      <c r="H6" s="43" t="s">
        <v>49</v>
      </c>
      <c r="I6" s="39">
        <v>3360</v>
      </c>
      <c r="J6" s="40">
        <v>5.3756559580186866E-2</v>
      </c>
      <c r="K6" s="40">
        <v>5.5923172580308433E-2</v>
      </c>
    </row>
    <row r="7" spans="1:11" ht="10.5" x14ac:dyDescent="0.15">
      <c r="A7" s="44"/>
      <c r="B7" s="45" t="s">
        <v>50</v>
      </c>
      <c r="C7" s="46">
        <v>469.24</v>
      </c>
      <c r="D7" s="47"/>
      <c r="E7" s="46">
        <v>2180</v>
      </c>
      <c r="F7" s="42"/>
      <c r="G7" s="48"/>
      <c r="H7" s="38" t="s">
        <v>51</v>
      </c>
      <c r="I7" s="39">
        <v>8902</v>
      </c>
      <c r="J7" s="40">
        <v>0.14242288493536415</v>
      </c>
      <c r="K7" s="40">
        <v>0.16087102542457496</v>
      </c>
    </row>
    <row r="8" spans="1:11" ht="10.5" x14ac:dyDescent="0.15">
      <c r="A8" s="28"/>
      <c r="B8" s="45" t="s">
        <v>52</v>
      </c>
      <c r="C8" s="36">
        <v>133.20262552212088</v>
      </c>
      <c r="D8" s="49"/>
      <c r="E8" s="50">
        <v>101.07247706422018</v>
      </c>
      <c r="G8" s="51"/>
      <c r="H8" s="38" t="s">
        <v>53</v>
      </c>
      <c r="I8" s="39">
        <v>5010</v>
      </c>
      <c r="J8" s="40">
        <v>8.0154870088314345E-2</v>
      </c>
      <c r="K8" s="40">
        <v>8.1964981074530943E-2</v>
      </c>
    </row>
    <row r="9" spans="1:11" ht="10.5" x14ac:dyDescent="0.15">
      <c r="A9" s="52"/>
      <c r="B9" s="53"/>
      <c r="C9" s="36"/>
      <c r="D9" s="49"/>
      <c r="E9" s="49"/>
      <c r="G9" s="51"/>
      <c r="H9" s="38" t="s">
        <v>54</v>
      </c>
      <c r="I9" s="39">
        <v>2167</v>
      </c>
      <c r="J9" s="40">
        <v>3.4669781134007427E-2</v>
      </c>
      <c r="K9" s="40">
        <v>3.8372863509698735E-2</v>
      </c>
    </row>
    <row r="10" spans="1:11" ht="10.5" x14ac:dyDescent="0.15">
      <c r="A10" s="54" t="s">
        <v>55</v>
      </c>
      <c r="B10" s="55" t="s">
        <v>56</v>
      </c>
      <c r="C10" s="56">
        <v>30084</v>
      </c>
      <c r="D10" s="57">
        <v>0.48131319595545885</v>
      </c>
      <c r="E10" s="57">
        <v>0.48963410759832621</v>
      </c>
      <c r="F10" s="42"/>
      <c r="G10" s="51"/>
      <c r="H10" s="53"/>
      <c r="I10" s="39"/>
      <c r="J10" s="58"/>
      <c r="K10" s="58"/>
    </row>
    <row r="11" spans="1:11" ht="11.25" x14ac:dyDescent="0.15">
      <c r="A11" s="41" t="s">
        <v>46</v>
      </c>
      <c r="B11" s="45" t="s">
        <v>57</v>
      </c>
      <c r="C11" s="36">
        <v>32420</v>
      </c>
      <c r="D11" s="40">
        <v>0.51868680404454115</v>
      </c>
      <c r="E11" s="40">
        <v>0.51036589240167374</v>
      </c>
      <c r="F11" s="42"/>
      <c r="G11" s="59" t="s">
        <v>58</v>
      </c>
      <c r="H11" s="32" t="s">
        <v>59</v>
      </c>
      <c r="I11" s="39">
        <v>19439</v>
      </c>
      <c r="J11" s="40">
        <v>0.3110040957378728</v>
      </c>
      <c r="K11" s="40">
        <v>0.33713204258911311</v>
      </c>
    </row>
    <row r="12" spans="1:11" ht="11.25" x14ac:dyDescent="0.15">
      <c r="A12" s="52"/>
      <c r="B12" s="53"/>
      <c r="C12" s="36"/>
      <c r="D12" s="49"/>
      <c r="E12" s="49"/>
      <c r="G12" s="59" t="s">
        <v>60</v>
      </c>
      <c r="H12" s="60" t="s">
        <v>61</v>
      </c>
      <c r="I12" s="39">
        <v>34155</v>
      </c>
      <c r="J12" s="40">
        <v>0.54644502751823887</v>
      </c>
      <c r="K12" s="40">
        <v>0.56005319100654449</v>
      </c>
    </row>
    <row r="13" spans="1:11" ht="10.5" x14ac:dyDescent="0.15">
      <c r="A13" s="54" t="s">
        <v>62</v>
      </c>
      <c r="B13" s="61" t="s">
        <v>63</v>
      </c>
      <c r="C13" s="62">
        <v>62504</v>
      </c>
      <c r="D13" s="63">
        <v>1</v>
      </c>
      <c r="E13" s="63">
        <v>0.99999999999999989</v>
      </c>
      <c r="F13" s="42"/>
      <c r="G13" s="59" t="s">
        <v>64</v>
      </c>
      <c r="H13" s="47"/>
      <c r="I13" s="39"/>
      <c r="J13" s="49"/>
      <c r="K13" s="49"/>
    </row>
    <row r="14" spans="1:11" ht="10.5" x14ac:dyDescent="0.15">
      <c r="A14" s="44" t="s">
        <v>65</v>
      </c>
      <c r="B14" s="64" t="s">
        <v>66</v>
      </c>
      <c r="C14" s="65">
        <v>4115</v>
      </c>
      <c r="D14" s="37">
        <v>6.5835786509663388E-2</v>
      </c>
      <c r="E14" s="37">
        <v>5.9762728172171847E-2</v>
      </c>
      <c r="F14" s="42"/>
      <c r="G14" s="59" t="s">
        <v>67</v>
      </c>
      <c r="H14" s="66" t="s">
        <v>68</v>
      </c>
      <c r="I14" s="39"/>
      <c r="J14" s="49"/>
      <c r="K14" s="49"/>
    </row>
    <row r="15" spans="1:11" ht="10.5" x14ac:dyDescent="0.15">
      <c r="A15" s="41" t="s">
        <v>69</v>
      </c>
      <c r="B15" s="67" t="s">
        <v>70</v>
      </c>
      <c r="C15" s="65">
        <v>6507</v>
      </c>
      <c r="D15" s="37">
        <v>0.10410533725841546</v>
      </c>
      <c r="E15" s="37">
        <v>0.10119452840635751</v>
      </c>
      <c r="G15" s="59" t="s">
        <v>71</v>
      </c>
      <c r="H15" s="38" t="s">
        <v>45</v>
      </c>
      <c r="I15" s="39"/>
      <c r="J15" s="39"/>
      <c r="K15" s="39"/>
    </row>
    <row r="16" spans="1:11" ht="10.5" x14ac:dyDescent="0.15">
      <c r="A16" s="28"/>
      <c r="B16" s="45" t="s">
        <v>72</v>
      </c>
      <c r="C16" s="36">
        <v>14876</v>
      </c>
      <c r="D16" s="37">
        <v>0.23800076795085115</v>
      </c>
      <c r="E16" s="37">
        <v>0.26551933847089471</v>
      </c>
      <c r="F16" s="42"/>
      <c r="G16" s="59" t="s">
        <v>73</v>
      </c>
      <c r="H16" s="68" t="s">
        <v>74</v>
      </c>
      <c r="I16" s="39">
        <v>28349</v>
      </c>
      <c r="J16" s="40">
        <v>0.45355497248176119</v>
      </c>
      <c r="K16" s="40">
        <v>0.43994680899345551</v>
      </c>
    </row>
    <row r="17" spans="1:11" ht="10.5" x14ac:dyDescent="0.15">
      <c r="A17" s="28"/>
      <c r="B17" s="45" t="s">
        <v>75</v>
      </c>
      <c r="C17" s="36">
        <v>17816</v>
      </c>
      <c r="D17" s="37">
        <v>0.28503775758351463</v>
      </c>
      <c r="E17" s="37">
        <v>0.27037097550127531</v>
      </c>
      <c r="F17" s="42"/>
      <c r="G17" s="59" t="s">
        <v>76</v>
      </c>
      <c r="H17" s="68" t="s">
        <v>77</v>
      </c>
      <c r="I17" s="39">
        <v>1946</v>
      </c>
      <c r="J17" s="40">
        <v>3.1134007423524894E-2</v>
      </c>
      <c r="K17" s="40">
        <v>3.2009912044222967E-2</v>
      </c>
    </row>
    <row r="18" spans="1:11" ht="10.5" x14ac:dyDescent="0.15">
      <c r="A18" s="28"/>
      <c r="B18" s="45" t="s">
        <v>78</v>
      </c>
      <c r="C18" s="36">
        <v>9647</v>
      </c>
      <c r="D18" s="37">
        <v>0.15434212210418533</v>
      </c>
      <c r="E18" s="37">
        <v>0.15232960270130436</v>
      </c>
      <c r="F18" s="42"/>
      <c r="G18" s="59" t="s">
        <v>79</v>
      </c>
      <c r="H18" s="69" t="s">
        <v>80</v>
      </c>
      <c r="I18" s="39">
        <v>52</v>
      </c>
      <c r="J18" s="40">
        <v>8.3194675540765393E-4</v>
      </c>
      <c r="K18" s="40">
        <v>7.5792645844112232E-4</v>
      </c>
    </row>
    <row r="19" spans="1:11" ht="10.5" x14ac:dyDescent="0.15">
      <c r="A19" s="28"/>
      <c r="B19" s="45" t="s">
        <v>81</v>
      </c>
      <c r="C19" s="36">
        <v>6387</v>
      </c>
      <c r="D19" s="37">
        <v>0.10218546013055164</v>
      </c>
      <c r="E19" s="37">
        <v>0.10071798781871488</v>
      </c>
      <c r="G19" s="59"/>
      <c r="H19" s="70" t="s">
        <v>82</v>
      </c>
      <c r="I19" s="39">
        <v>12718</v>
      </c>
      <c r="J19" s="40">
        <v>0.20347497760143352</v>
      </c>
      <c r="K19" s="40">
        <v>0.19015330991476731</v>
      </c>
    </row>
    <row r="20" spans="1:11" ht="10.5" x14ac:dyDescent="0.15">
      <c r="A20" s="28"/>
      <c r="B20" s="45" t="s">
        <v>83</v>
      </c>
      <c r="C20" s="36">
        <v>2815</v>
      </c>
      <c r="D20" s="37">
        <v>4.5037117624472031E-2</v>
      </c>
      <c r="E20" s="37">
        <v>4.5135201372436894E-2</v>
      </c>
      <c r="F20" s="42"/>
      <c r="G20" s="59"/>
      <c r="H20" s="43" t="s">
        <v>84</v>
      </c>
      <c r="I20" s="39"/>
      <c r="J20" s="36"/>
      <c r="K20" s="36"/>
    </row>
    <row r="21" spans="1:11" ht="10.5" x14ac:dyDescent="0.15">
      <c r="A21" s="48"/>
      <c r="B21" s="71" t="s">
        <v>85</v>
      </c>
      <c r="C21" s="72">
        <v>341</v>
      </c>
      <c r="D21" s="73">
        <v>5.4556508383463457E-3</v>
      </c>
      <c r="E21" s="73">
        <v>4.9696375568444844E-3</v>
      </c>
      <c r="G21" s="74"/>
      <c r="H21" s="70" t="s">
        <v>86</v>
      </c>
      <c r="I21" s="39">
        <v>722</v>
      </c>
      <c r="J21" s="40">
        <v>1.1551260719313963E-2</v>
      </c>
      <c r="K21" s="40">
        <v>1.1318973576959036E-2</v>
      </c>
    </row>
    <row r="22" spans="1:11" ht="10.5" x14ac:dyDescent="0.15">
      <c r="A22" s="54" t="s">
        <v>87</v>
      </c>
      <c r="B22" s="75" t="s">
        <v>88</v>
      </c>
      <c r="C22" s="34">
        <v>51882</v>
      </c>
      <c r="D22" s="76">
        <v>1</v>
      </c>
      <c r="E22" s="76">
        <v>1</v>
      </c>
      <c r="G22" s="74"/>
      <c r="H22" s="77" t="s">
        <v>89</v>
      </c>
      <c r="I22" s="39">
        <v>489</v>
      </c>
      <c r="J22" s="40">
        <v>7.8234992960450524E-3</v>
      </c>
      <c r="K22" s="40">
        <v>8.1692672167306586E-3</v>
      </c>
    </row>
    <row r="23" spans="1:11" ht="10.5" x14ac:dyDescent="0.15">
      <c r="A23" s="44" t="s">
        <v>90</v>
      </c>
      <c r="B23" s="66" t="s">
        <v>91</v>
      </c>
      <c r="C23" s="39">
        <v>27324</v>
      </c>
      <c r="D23" s="78">
        <v>0.5266566439227478</v>
      </c>
      <c r="E23" s="78">
        <v>0.5494528676442747</v>
      </c>
      <c r="G23" s="74"/>
      <c r="H23" s="68" t="s">
        <v>92</v>
      </c>
      <c r="I23" s="39">
        <v>1039</v>
      </c>
      <c r="J23" s="40">
        <v>1.6622936132087547E-2</v>
      </c>
      <c r="K23" s="40">
        <v>1.7609309333841642E-2</v>
      </c>
    </row>
    <row r="24" spans="1:11" ht="10.5" x14ac:dyDescent="0.15">
      <c r="A24" s="28" t="s">
        <v>93</v>
      </c>
      <c r="B24" s="66" t="s">
        <v>94</v>
      </c>
      <c r="C24" s="39">
        <v>16368</v>
      </c>
      <c r="D24" s="78">
        <v>0.31548513935468947</v>
      </c>
      <c r="E24" s="78">
        <v>0.29533788059911398</v>
      </c>
      <c r="F24" s="42"/>
      <c r="G24" s="74"/>
      <c r="H24" s="68" t="s">
        <v>95</v>
      </c>
      <c r="I24" s="39">
        <v>1110</v>
      </c>
      <c r="J24" s="40">
        <v>1.7758863432740305E-2</v>
      </c>
      <c r="K24" s="40">
        <v>1.8825622452777097E-2</v>
      </c>
    </row>
    <row r="25" spans="1:11" ht="10.5" x14ac:dyDescent="0.15">
      <c r="A25" s="41" t="s">
        <v>96</v>
      </c>
      <c r="B25" s="66" t="s">
        <v>97</v>
      </c>
      <c r="C25" s="39">
        <v>408</v>
      </c>
      <c r="D25" s="78">
        <v>7.8639990748236386E-3</v>
      </c>
      <c r="E25" s="78">
        <v>8.5193619403590576E-3</v>
      </c>
      <c r="G25" s="74"/>
      <c r="H25" s="38" t="s">
        <v>98</v>
      </c>
      <c r="I25" s="39"/>
      <c r="J25" s="36"/>
      <c r="K25" s="36"/>
    </row>
    <row r="26" spans="1:11" ht="10.5" x14ac:dyDescent="0.15">
      <c r="A26" s="48" t="s">
        <v>99</v>
      </c>
      <c r="B26" s="66" t="s">
        <v>100</v>
      </c>
      <c r="C26" s="39">
        <v>1496</v>
      </c>
      <c r="D26" s="78">
        <v>2.8834663274353339E-2</v>
      </c>
      <c r="E26" s="78">
        <v>2.8917148528990171E-2</v>
      </c>
      <c r="F26" s="42"/>
      <c r="G26" s="74"/>
      <c r="H26" s="68" t="s">
        <v>101</v>
      </c>
      <c r="I26" s="39">
        <v>1672</v>
      </c>
      <c r="J26" s="40">
        <v>2.6750287981569181E-2</v>
      </c>
      <c r="K26" s="40">
        <v>2.7607584710762557E-2</v>
      </c>
    </row>
    <row r="27" spans="1:11" ht="10.5" x14ac:dyDescent="0.15">
      <c r="A27" s="51" t="s">
        <v>102</v>
      </c>
      <c r="B27" s="66" t="s">
        <v>103</v>
      </c>
      <c r="C27" s="39">
        <v>4153</v>
      </c>
      <c r="D27" s="78">
        <v>8.0047029798388653E-2</v>
      </c>
      <c r="E27" s="78">
        <v>7.6679666581923808E-2</v>
      </c>
      <c r="F27" s="42"/>
      <c r="G27" s="74"/>
      <c r="H27" s="68" t="s">
        <v>104</v>
      </c>
      <c r="I27" s="39">
        <v>410</v>
      </c>
      <c r="J27" s="40">
        <v>6.5595801868680408E-3</v>
      </c>
      <c r="K27" s="40">
        <v>6.7577993809510841E-3</v>
      </c>
    </row>
    <row r="28" spans="1:11" ht="10.5" x14ac:dyDescent="0.15">
      <c r="A28" s="28"/>
      <c r="B28" s="66" t="s">
        <v>105</v>
      </c>
      <c r="C28" s="39">
        <v>2133</v>
      </c>
      <c r="D28" s="78">
        <v>4.111252457499711E-2</v>
      </c>
      <c r="E28" s="78">
        <v>4.109307470533826E-2</v>
      </c>
      <c r="G28" s="74"/>
      <c r="H28" s="68" t="s">
        <v>106</v>
      </c>
      <c r="I28" s="39">
        <v>2895</v>
      </c>
      <c r="J28" s="40">
        <v>4.6317035709714578E-2</v>
      </c>
      <c r="K28" s="40">
        <v>5.6744637783768571E-2</v>
      </c>
    </row>
    <row r="29" spans="1:11" ht="10.5" x14ac:dyDescent="0.15">
      <c r="A29" s="28"/>
      <c r="B29" s="79"/>
      <c r="C29" s="72"/>
      <c r="D29" s="80"/>
      <c r="E29" s="80"/>
      <c r="F29" s="42"/>
      <c r="G29" s="74"/>
      <c r="H29" s="68" t="s">
        <v>107</v>
      </c>
      <c r="I29" s="39">
        <v>1454</v>
      </c>
      <c r="J29" s="40">
        <v>2.3262511199283246E-2</v>
      </c>
      <c r="K29" s="40">
        <v>2.9468362243462318E-2</v>
      </c>
    </row>
    <row r="30" spans="1:11" ht="10.5" x14ac:dyDescent="0.15">
      <c r="A30" s="54" t="s">
        <v>108</v>
      </c>
      <c r="B30" s="75" t="s">
        <v>109</v>
      </c>
      <c r="C30" s="34">
        <v>50843</v>
      </c>
      <c r="D30" s="76">
        <v>1</v>
      </c>
      <c r="E30" s="76">
        <v>1</v>
      </c>
      <c r="G30" s="74"/>
      <c r="H30" s="68" t="s">
        <v>110</v>
      </c>
      <c r="I30" s="39">
        <v>2471</v>
      </c>
      <c r="J30" s="40">
        <v>3.9533469857929091E-2</v>
      </c>
      <c r="K30" s="40">
        <v>4.0292641305630442E-2</v>
      </c>
    </row>
    <row r="31" spans="1:11" ht="10.5" x14ac:dyDescent="0.15">
      <c r="A31" s="44" t="s">
        <v>111</v>
      </c>
      <c r="B31" s="81" t="s">
        <v>112</v>
      </c>
      <c r="C31" s="34">
        <v>22014</v>
      </c>
      <c r="D31" s="82">
        <v>0.43297995790964344</v>
      </c>
      <c r="E31" s="82">
        <v>0.41097097413710326</v>
      </c>
      <c r="F31" s="42"/>
      <c r="G31" s="83"/>
      <c r="H31" s="38" t="s">
        <v>113</v>
      </c>
      <c r="I31" s="39"/>
      <c r="J31" s="36"/>
      <c r="K31" s="36"/>
    </row>
    <row r="32" spans="1:11" ht="10.5" x14ac:dyDescent="0.15">
      <c r="A32" s="41" t="s">
        <v>114</v>
      </c>
      <c r="B32" s="84" t="s">
        <v>115</v>
      </c>
      <c r="C32" s="39">
        <v>14932</v>
      </c>
      <c r="D32" s="78">
        <v>0.29368841335090379</v>
      </c>
      <c r="E32" s="78">
        <v>0.28100130472355112</v>
      </c>
      <c r="F32" s="42"/>
      <c r="G32" s="83"/>
      <c r="H32" s="68" t="s">
        <v>116</v>
      </c>
      <c r="I32" s="39">
        <v>3025</v>
      </c>
      <c r="J32" s="40">
        <v>4.8396902598233711E-2</v>
      </c>
      <c r="K32" s="40">
        <v>4.9024680263958099E-2</v>
      </c>
    </row>
    <row r="33" spans="1:11" ht="10.5" x14ac:dyDescent="0.15">
      <c r="A33" s="48" t="s">
        <v>99</v>
      </c>
      <c r="B33" s="84" t="s">
        <v>117</v>
      </c>
      <c r="C33" s="39">
        <v>7082</v>
      </c>
      <c r="D33" s="78">
        <v>0.13929154455873966</v>
      </c>
      <c r="E33" s="78">
        <v>0.12996966941355217</v>
      </c>
      <c r="F33" s="42"/>
      <c r="G33" s="83"/>
      <c r="H33" s="68" t="s">
        <v>118</v>
      </c>
      <c r="I33" s="39">
        <v>933</v>
      </c>
      <c r="J33" s="40">
        <v>1.4927044669141175E-2</v>
      </c>
      <c r="K33" s="40">
        <v>1.5866532327605768E-2</v>
      </c>
    </row>
    <row r="34" spans="1:11" ht="10.5" x14ac:dyDescent="0.15">
      <c r="A34" s="51" t="s">
        <v>102</v>
      </c>
      <c r="B34" s="60" t="s">
        <v>119</v>
      </c>
      <c r="C34" s="34">
        <v>28829</v>
      </c>
      <c r="D34" s="82">
        <v>0.56702004209035661</v>
      </c>
      <c r="E34" s="82">
        <v>0.58902902586289674</v>
      </c>
      <c r="F34" s="42"/>
      <c r="G34" s="83"/>
      <c r="H34" s="68" t="s">
        <v>120</v>
      </c>
      <c r="I34" s="39">
        <v>1052</v>
      </c>
      <c r="J34" s="40">
        <v>1.683092282093946E-2</v>
      </c>
      <c r="K34" s="40">
        <v>1.7073768482967079E-2</v>
      </c>
    </row>
    <row r="35" spans="1:11" ht="10.5" x14ac:dyDescent="0.15">
      <c r="A35" s="28"/>
      <c r="B35" s="84" t="s">
        <v>91</v>
      </c>
      <c r="C35" s="39">
        <v>20737</v>
      </c>
      <c r="D35" s="78">
        <v>0.40786342269338943</v>
      </c>
      <c r="E35" s="78">
        <v>0.4292088630831013</v>
      </c>
      <c r="F35" s="42"/>
      <c r="G35" s="83"/>
      <c r="H35" s="38" t="s">
        <v>121</v>
      </c>
      <c r="I35" s="39"/>
      <c r="J35" s="36"/>
      <c r="K35" s="36"/>
    </row>
    <row r="36" spans="1:11" ht="10.5" x14ac:dyDescent="0.15">
      <c r="A36" s="28"/>
      <c r="B36" s="84" t="s">
        <v>115</v>
      </c>
      <c r="C36" s="39">
        <v>1479</v>
      </c>
      <c r="D36" s="78">
        <v>2.9089550183899457E-2</v>
      </c>
      <c r="E36" s="78">
        <v>2.879993674067631E-2</v>
      </c>
      <c r="F36" s="42"/>
      <c r="G36" s="83"/>
      <c r="H36" s="68" t="s">
        <v>122</v>
      </c>
      <c r="I36" s="39">
        <v>793</v>
      </c>
      <c r="J36" s="40">
        <v>1.2687188019966721E-2</v>
      </c>
      <c r="K36" s="40">
        <v>1.5576069493233124E-2</v>
      </c>
    </row>
    <row r="37" spans="1:11" ht="10.5" x14ac:dyDescent="0.15">
      <c r="A37" s="28"/>
      <c r="B37" s="84" t="s">
        <v>100</v>
      </c>
      <c r="C37" s="39">
        <v>1228</v>
      </c>
      <c r="D37" s="78">
        <v>2.4152784060735993E-2</v>
      </c>
      <c r="E37" s="78">
        <v>2.4688080700822936E-2</v>
      </c>
      <c r="G37" s="83"/>
      <c r="H37" s="68" t="s">
        <v>123</v>
      </c>
      <c r="I37" s="39">
        <v>1374</v>
      </c>
      <c r="J37" s="40">
        <v>2.1982593114040702E-2</v>
      </c>
      <c r="K37" s="40">
        <v>2.2796794016465612E-2</v>
      </c>
    </row>
    <row r="38" spans="1:11" x14ac:dyDescent="0.2">
      <c r="A38" s="48"/>
      <c r="B38" s="84" t="s">
        <v>103</v>
      </c>
      <c r="C38" s="39">
        <v>3401</v>
      </c>
      <c r="D38" s="78">
        <v>6.6892197549318494E-2</v>
      </c>
      <c r="E38" s="78">
        <v>6.6456178797959883E-2</v>
      </c>
      <c r="F38" s="42"/>
      <c r="G38" s="83"/>
      <c r="H38" s="85"/>
      <c r="I38" s="86"/>
      <c r="J38" s="86"/>
      <c r="K38" s="86"/>
    </row>
    <row r="39" spans="1:11" ht="10.5" x14ac:dyDescent="0.15">
      <c r="A39" s="48"/>
      <c r="B39" s="84" t="s">
        <v>105</v>
      </c>
      <c r="C39" s="39">
        <v>1984</v>
      </c>
      <c r="D39" s="78">
        <v>3.9022087603013199E-2</v>
      </c>
      <c r="E39" s="78">
        <v>3.9875966540336288E-2</v>
      </c>
      <c r="F39" s="42"/>
      <c r="G39" s="87" t="s">
        <v>124</v>
      </c>
      <c r="H39" s="88" t="s">
        <v>125</v>
      </c>
      <c r="I39" s="89">
        <v>62504</v>
      </c>
      <c r="J39" s="90">
        <v>1</v>
      </c>
      <c r="K39" s="91">
        <v>1</v>
      </c>
    </row>
    <row r="40" spans="1:11" ht="10.5" x14ac:dyDescent="0.15">
      <c r="A40" s="52"/>
      <c r="B40" s="92"/>
      <c r="C40" s="93"/>
      <c r="D40" s="94"/>
      <c r="E40" s="94"/>
      <c r="F40" s="42"/>
      <c r="G40" s="228" t="s">
        <v>127</v>
      </c>
      <c r="H40" s="95" t="s">
        <v>128</v>
      </c>
      <c r="I40" s="96">
        <v>21036</v>
      </c>
      <c r="J40" s="97">
        <v>0.33655446051452709</v>
      </c>
      <c r="K40" s="98">
        <v>0.38457852591246178</v>
      </c>
    </row>
    <row r="41" spans="1:11" ht="10.5" x14ac:dyDescent="0.15">
      <c r="A41" s="52" t="s">
        <v>129</v>
      </c>
      <c r="B41" s="99"/>
      <c r="C41" s="100"/>
      <c r="D41" s="100"/>
      <c r="E41" s="100"/>
      <c r="F41" s="42"/>
      <c r="G41" s="229"/>
      <c r="H41" s="95" t="s">
        <v>130</v>
      </c>
      <c r="I41" s="96">
        <v>807</v>
      </c>
      <c r="J41" s="97">
        <v>1.2911173684884168E-2</v>
      </c>
      <c r="K41" s="98">
        <v>1.4317662936942335E-2</v>
      </c>
    </row>
    <row r="42" spans="1:11" ht="10.5" x14ac:dyDescent="0.15">
      <c r="A42" s="28" t="s">
        <v>131</v>
      </c>
      <c r="B42" s="29" t="s">
        <v>126</v>
      </c>
      <c r="C42" s="34">
        <v>62504</v>
      </c>
      <c r="D42" s="76">
        <v>1.0600761551260718</v>
      </c>
      <c r="E42" s="76">
        <v>1.0558868647260118</v>
      </c>
      <c r="F42" s="42"/>
      <c r="G42" s="229"/>
      <c r="H42" s="95" t="s">
        <v>132</v>
      </c>
      <c r="I42" s="96">
        <v>962</v>
      </c>
      <c r="J42" s="97">
        <v>1.5391014975041598E-2</v>
      </c>
      <c r="K42" s="98">
        <v>1.6299999443582132E-2</v>
      </c>
    </row>
    <row r="43" spans="1:11" ht="10.5" x14ac:dyDescent="0.15">
      <c r="A43" s="41" t="s">
        <v>133</v>
      </c>
      <c r="B43" s="66" t="s">
        <v>134</v>
      </c>
      <c r="C43" s="39">
        <v>2967</v>
      </c>
      <c r="D43" s="78">
        <v>4.746896198643287E-2</v>
      </c>
      <c r="E43" s="78">
        <v>4.8085214534034075E-2</v>
      </c>
      <c r="F43" s="42"/>
      <c r="G43" s="229"/>
      <c r="H43" s="95" t="s">
        <v>135</v>
      </c>
      <c r="I43" s="96">
        <v>3622</v>
      </c>
      <c r="J43" s="97">
        <v>5.7948291309356199E-2</v>
      </c>
      <c r="K43" s="98">
        <v>5.095016317975111E-2</v>
      </c>
    </row>
    <row r="44" spans="1:11" ht="10.5" x14ac:dyDescent="0.15">
      <c r="A44" s="51" t="s">
        <v>136</v>
      </c>
      <c r="B44" s="66" t="s">
        <v>137</v>
      </c>
      <c r="C44" s="39">
        <v>43458</v>
      </c>
      <c r="D44" s="78">
        <v>0.69528350185588117</v>
      </c>
      <c r="E44" s="78">
        <v>0.68785229964872152</v>
      </c>
      <c r="F44" s="42"/>
      <c r="G44" s="229"/>
      <c r="H44" s="95" t="s">
        <v>138</v>
      </c>
      <c r="I44" s="96">
        <v>7089</v>
      </c>
      <c r="J44" s="97">
        <v>0.11341674132855498</v>
      </c>
      <c r="K44" s="98">
        <v>0.13790005765687263</v>
      </c>
    </row>
    <row r="45" spans="1:11" ht="10.5" x14ac:dyDescent="0.15">
      <c r="A45" s="48" t="s">
        <v>139</v>
      </c>
      <c r="B45" s="66" t="s">
        <v>140</v>
      </c>
      <c r="C45" s="39">
        <v>1707</v>
      </c>
      <c r="D45" s="78">
        <v>2.7310252143862793E-2</v>
      </c>
      <c r="E45" s="78">
        <v>2.7711969791865226E-2</v>
      </c>
      <c r="F45" s="42"/>
      <c r="G45" s="229"/>
      <c r="H45" s="95" t="s">
        <v>141</v>
      </c>
      <c r="I45" s="96">
        <v>129</v>
      </c>
      <c r="J45" s="97">
        <v>2.0638679124536032E-3</v>
      </c>
      <c r="K45" s="98">
        <v>2.353793407401356E-3</v>
      </c>
    </row>
    <row r="46" spans="1:11" ht="10.5" x14ac:dyDescent="0.15">
      <c r="A46" s="48" t="s">
        <v>142</v>
      </c>
      <c r="B46" s="66" t="s">
        <v>143</v>
      </c>
      <c r="C46" s="39">
        <v>6706</v>
      </c>
      <c r="D46" s="78">
        <v>0.1072891334954563</v>
      </c>
      <c r="E46" s="78">
        <v>0.11512766749267035</v>
      </c>
      <c r="F46" s="42"/>
      <c r="G46" s="229"/>
      <c r="H46" s="95" t="s">
        <v>144</v>
      </c>
      <c r="I46" s="96">
        <v>334</v>
      </c>
      <c r="J46" s="97">
        <v>5.3436580058876231E-3</v>
      </c>
      <c r="K46" s="98">
        <v>6.4589467849395024E-3</v>
      </c>
    </row>
    <row r="47" spans="1:11" ht="10.5" x14ac:dyDescent="0.15">
      <c r="A47" s="28"/>
      <c r="B47" s="66" t="s">
        <v>145</v>
      </c>
      <c r="C47" s="39">
        <v>941</v>
      </c>
      <c r="D47" s="78">
        <v>1.5055036477665429E-2</v>
      </c>
      <c r="E47" s="78">
        <v>1.4364294856084743E-2</v>
      </c>
      <c r="F47" s="42"/>
      <c r="G47" s="229"/>
      <c r="H47" s="95" t="s">
        <v>146</v>
      </c>
      <c r="I47" s="96">
        <v>16496</v>
      </c>
      <c r="J47" s="97">
        <v>0.26391910917701267</v>
      </c>
      <c r="K47" s="98">
        <v>0.2907554387068958</v>
      </c>
    </row>
    <row r="48" spans="1:11" ht="10.5" x14ac:dyDescent="0.15">
      <c r="A48" s="28"/>
      <c r="B48" s="66" t="s">
        <v>147</v>
      </c>
      <c r="C48" s="39">
        <v>1027</v>
      </c>
      <c r="D48" s="78">
        <v>1.6430948419301164E-2</v>
      </c>
      <c r="E48" s="78">
        <v>1.6828690466465158E-2</v>
      </c>
      <c r="F48" s="42"/>
      <c r="G48" s="229"/>
      <c r="H48" s="101" t="s">
        <v>148</v>
      </c>
      <c r="I48" s="102">
        <v>12029</v>
      </c>
      <c r="J48" s="103">
        <v>0.19245168309228208</v>
      </c>
      <c r="K48" s="104">
        <v>9.6385411978868824E-2</v>
      </c>
    </row>
    <row r="49" spans="1:11" ht="10.5" x14ac:dyDescent="0.15">
      <c r="A49" s="28"/>
      <c r="B49" s="66" t="s">
        <v>149</v>
      </c>
      <c r="C49" s="39">
        <v>3590</v>
      </c>
      <c r="D49" s="78">
        <v>5.7436324075259185E-2</v>
      </c>
      <c r="E49" s="78">
        <v>6.2036507547495214E-2</v>
      </c>
      <c r="G49" s="230"/>
      <c r="H49" s="106"/>
      <c r="I49" s="72"/>
      <c r="J49" s="107"/>
      <c r="K49" s="107"/>
    </row>
    <row r="50" spans="1:11" ht="10.5" x14ac:dyDescent="0.15">
      <c r="A50" s="28"/>
      <c r="B50" s="66" t="s">
        <v>150</v>
      </c>
      <c r="C50" s="39">
        <v>3304</v>
      </c>
      <c r="D50" s="78">
        <v>5.2860616920517085E-2</v>
      </c>
      <c r="E50" s="78">
        <v>4.5684357668672675E-2</v>
      </c>
      <c r="F50" s="42"/>
      <c r="G50" s="28" t="s">
        <v>151</v>
      </c>
      <c r="H50" s="81" t="s">
        <v>152</v>
      </c>
      <c r="I50" s="30">
        <v>28244</v>
      </c>
      <c r="J50" s="108">
        <v>1</v>
      </c>
      <c r="K50" s="108">
        <v>1</v>
      </c>
    </row>
    <row r="51" spans="1:11" ht="10.5" x14ac:dyDescent="0.15">
      <c r="A51" s="28"/>
      <c r="B51" s="66" t="s">
        <v>153</v>
      </c>
      <c r="C51" s="39">
        <v>85</v>
      </c>
      <c r="D51" s="78">
        <v>1.3599129655702035E-3</v>
      </c>
      <c r="E51" s="78">
        <v>1.3842369450571396E-3</v>
      </c>
      <c r="F51" s="42"/>
      <c r="G51" s="44" t="s">
        <v>154</v>
      </c>
      <c r="H51" s="47" t="s">
        <v>155</v>
      </c>
      <c r="I51" s="36">
        <v>20571</v>
      </c>
      <c r="J51" s="109">
        <v>0.72833168106500501</v>
      </c>
      <c r="K51" s="109">
        <v>0.71175179937252653</v>
      </c>
    </row>
    <row r="52" spans="1:11" ht="10.5" x14ac:dyDescent="0.15">
      <c r="A52" s="28"/>
      <c r="B52" s="66" t="s">
        <v>156</v>
      </c>
      <c r="C52" s="39">
        <v>494</v>
      </c>
      <c r="D52" s="78">
        <v>7.9034941763727121E-3</v>
      </c>
      <c r="E52" s="78">
        <v>8.1692672167306586E-3</v>
      </c>
      <c r="F52" s="42"/>
      <c r="G52" s="41" t="s">
        <v>157</v>
      </c>
      <c r="H52" s="47" t="s">
        <v>158</v>
      </c>
      <c r="I52" s="36">
        <v>3205</v>
      </c>
      <c r="J52" s="109">
        <v>0.11347542840957371</v>
      </c>
      <c r="K52" s="109">
        <v>0.11975311173539484</v>
      </c>
    </row>
    <row r="53" spans="1:11" ht="10.5" x14ac:dyDescent="0.15">
      <c r="A53" s="28"/>
      <c r="B53" s="66" t="s">
        <v>159</v>
      </c>
      <c r="C53" s="39">
        <v>1974</v>
      </c>
      <c r="D53" s="78">
        <v>3.1581978753359788E-2</v>
      </c>
      <c r="E53" s="78">
        <v>2.8556127404260726E-2</v>
      </c>
      <c r="G53" s="48" t="s">
        <v>99</v>
      </c>
      <c r="H53" s="47" t="s">
        <v>160</v>
      </c>
      <c r="I53" s="36">
        <v>650</v>
      </c>
      <c r="J53" s="109">
        <v>2.3013737430958789E-2</v>
      </c>
      <c r="K53" s="109">
        <v>2.4391494248159618E-2</v>
      </c>
    </row>
    <row r="54" spans="1:11" ht="10.5" x14ac:dyDescent="0.15">
      <c r="A54" s="110"/>
      <c r="B54" s="71" t="s">
        <v>161</v>
      </c>
      <c r="C54" s="72">
        <v>6</v>
      </c>
      <c r="D54" s="80">
        <v>9.5993856393190833E-5</v>
      </c>
      <c r="E54" s="80">
        <v>8.6231153954379188E-5</v>
      </c>
      <c r="F54" s="111"/>
      <c r="G54" s="51" t="s">
        <v>102</v>
      </c>
      <c r="H54" s="106" t="s">
        <v>162</v>
      </c>
      <c r="I54" s="72">
        <v>3818</v>
      </c>
      <c r="J54" s="107">
        <v>0.13517915309446255</v>
      </c>
      <c r="K54" s="107">
        <v>0.14410359464391903</v>
      </c>
    </row>
    <row r="55" spans="1:11" ht="15" x14ac:dyDescent="0.15">
      <c r="A55" s="1" t="s">
        <v>30</v>
      </c>
      <c r="B55" s="2"/>
      <c r="C55" s="3"/>
      <c r="D55" s="4"/>
      <c r="E55" s="4"/>
      <c r="F55" s="4" t="s">
        <v>442</v>
      </c>
      <c r="G55" s="4"/>
      <c r="H55" s="4"/>
      <c r="I55" s="3"/>
      <c r="J55" s="3"/>
      <c r="K55" s="5" t="s">
        <v>163</v>
      </c>
    </row>
    <row r="56" spans="1:11" x14ac:dyDescent="0.15">
      <c r="A56" s="7" t="s">
        <v>1</v>
      </c>
      <c r="B56" s="8"/>
      <c r="C56" s="9"/>
      <c r="D56" s="10"/>
      <c r="E56" s="10"/>
      <c r="F56" s="11"/>
      <c r="G56" s="11"/>
      <c r="H56" s="10"/>
      <c r="I56" s="9"/>
      <c r="J56" s="9"/>
      <c r="K56" s="12" t="s">
        <v>2</v>
      </c>
    </row>
    <row r="57" spans="1:11" ht="10.5" x14ac:dyDescent="0.15">
      <c r="A57" s="52" t="s">
        <v>36</v>
      </c>
      <c r="B57" s="99"/>
      <c r="C57" s="25" t="s">
        <v>33</v>
      </c>
      <c r="D57" s="100" t="s">
        <v>34</v>
      </c>
      <c r="E57" s="100" t="s">
        <v>35</v>
      </c>
      <c r="F57" s="26"/>
      <c r="G57" s="112" t="s">
        <v>164</v>
      </c>
      <c r="H57" s="113"/>
      <c r="I57" s="114" t="s">
        <v>33</v>
      </c>
      <c r="J57" s="114" t="s">
        <v>34</v>
      </c>
      <c r="K57" s="114" t="s">
        <v>35</v>
      </c>
    </row>
    <row r="58" spans="1:11" ht="10.5" x14ac:dyDescent="0.15">
      <c r="A58" s="28" t="s">
        <v>165</v>
      </c>
      <c r="B58" s="29" t="s">
        <v>126</v>
      </c>
      <c r="C58" s="34">
        <v>62504</v>
      </c>
      <c r="D58" s="31">
        <v>1</v>
      </c>
      <c r="E58" s="31">
        <v>1</v>
      </c>
      <c r="F58" s="27"/>
      <c r="G58" s="28" t="s">
        <v>151</v>
      </c>
      <c r="H58" s="115" t="s">
        <v>166</v>
      </c>
      <c r="I58" s="116">
        <v>28244</v>
      </c>
      <c r="J58" s="31">
        <v>0.99999999999999978</v>
      </c>
      <c r="K58" s="31">
        <v>1</v>
      </c>
    </row>
    <row r="59" spans="1:11" ht="10.5" x14ac:dyDescent="0.15">
      <c r="A59" s="28" t="s">
        <v>167</v>
      </c>
      <c r="B59" s="45" t="s">
        <v>137</v>
      </c>
      <c r="C59" s="36">
        <v>36363</v>
      </c>
      <c r="D59" s="37">
        <v>0.58177076667093308</v>
      </c>
      <c r="E59" s="37">
        <v>0.5750029500131616</v>
      </c>
      <c r="G59" s="28" t="s">
        <v>168</v>
      </c>
      <c r="H59" s="60" t="s">
        <v>169</v>
      </c>
      <c r="I59" s="117">
        <v>10028</v>
      </c>
      <c r="J59" s="118">
        <v>0.35504885993485336</v>
      </c>
      <c r="K59" s="118">
        <v>0.32852133614944534</v>
      </c>
    </row>
    <row r="60" spans="1:11" ht="10.5" x14ac:dyDescent="0.15">
      <c r="A60" s="41" t="s">
        <v>170</v>
      </c>
      <c r="B60" s="66" t="s">
        <v>171</v>
      </c>
      <c r="C60" s="39">
        <v>1445</v>
      </c>
      <c r="D60" s="37">
        <v>2.311852041469346E-2</v>
      </c>
      <c r="E60" s="37">
        <v>2.3650028592435257E-2</v>
      </c>
      <c r="F60" s="42"/>
      <c r="G60" s="41" t="s">
        <v>172</v>
      </c>
      <c r="H60" s="119" t="s">
        <v>173</v>
      </c>
      <c r="I60" s="46">
        <v>5268</v>
      </c>
      <c r="J60" s="40">
        <v>0.18651749044044752</v>
      </c>
      <c r="K60" s="40">
        <v>0.17064818422293765</v>
      </c>
    </row>
    <row r="61" spans="1:11" ht="10.5" x14ac:dyDescent="0.15">
      <c r="A61" s="28"/>
      <c r="B61" s="66" t="s">
        <v>174</v>
      </c>
      <c r="C61" s="39">
        <v>4837</v>
      </c>
      <c r="D61" s="37">
        <v>7.7387047228977351E-2</v>
      </c>
      <c r="E61" s="37">
        <v>7.9387123419473724E-2</v>
      </c>
      <c r="G61" s="48"/>
      <c r="H61" s="119" t="s">
        <v>175</v>
      </c>
      <c r="I61" s="46">
        <v>4606</v>
      </c>
      <c r="J61" s="40">
        <v>0.16307888401076334</v>
      </c>
      <c r="K61" s="40">
        <v>0.15096274119794123</v>
      </c>
    </row>
    <row r="62" spans="1:11" ht="10.5" x14ac:dyDescent="0.15">
      <c r="A62" s="28"/>
      <c r="B62" s="66" t="s">
        <v>176</v>
      </c>
      <c r="C62" s="39">
        <v>1400</v>
      </c>
      <c r="D62" s="37">
        <v>2.2398566491744529E-2</v>
      </c>
      <c r="E62" s="37">
        <v>2.6663580499051456E-2</v>
      </c>
      <c r="G62" s="48"/>
      <c r="H62" s="119" t="s">
        <v>177</v>
      </c>
      <c r="I62" s="46">
        <v>154</v>
      </c>
      <c r="J62" s="40">
        <v>5.4524854836425435E-3</v>
      </c>
      <c r="K62" s="40">
        <v>6.910410728566449E-3</v>
      </c>
    </row>
    <row r="63" spans="1:11" ht="10.5" x14ac:dyDescent="0.15">
      <c r="A63" s="28"/>
      <c r="B63" s="66" t="s">
        <v>178</v>
      </c>
      <c r="C63" s="39">
        <v>18459</v>
      </c>
      <c r="D63" s="37">
        <v>0.29532509919365163</v>
      </c>
      <c r="E63" s="37">
        <v>0.29529631747587798</v>
      </c>
      <c r="G63" s="48"/>
      <c r="H63" s="120" t="s">
        <v>179</v>
      </c>
      <c r="I63" s="117">
        <v>8609</v>
      </c>
      <c r="J63" s="118">
        <v>0.30480810083557569</v>
      </c>
      <c r="K63" s="118">
        <v>0.33111530338138495</v>
      </c>
    </row>
    <row r="64" spans="1:11" x14ac:dyDescent="0.2">
      <c r="A64" s="28"/>
      <c r="B64" s="75" t="s">
        <v>180</v>
      </c>
      <c r="C64" s="49"/>
      <c r="D64" s="121"/>
      <c r="E64" s="121"/>
      <c r="G64" s="48"/>
      <c r="H64" s="119" t="s">
        <v>181</v>
      </c>
      <c r="I64" s="46">
        <v>6113</v>
      </c>
      <c r="J64" s="40">
        <v>0.21643534910069395</v>
      </c>
      <c r="K64" s="40">
        <v>0.23041195890663768</v>
      </c>
    </row>
    <row r="65" spans="1:11" ht="10.5" x14ac:dyDescent="0.15">
      <c r="A65" s="122"/>
      <c r="B65" s="45" t="s">
        <v>183</v>
      </c>
      <c r="C65" s="39">
        <v>2024</v>
      </c>
      <c r="D65" s="37">
        <v>3.2381927556636374E-2</v>
      </c>
      <c r="E65" s="37"/>
      <c r="G65" s="48"/>
      <c r="H65" s="119" t="s">
        <v>182</v>
      </c>
      <c r="I65" s="46">
        <v>2496</v>
      </c>
      <c r="J65" s="40">
        <v>8.8372751734881738E-2</v>
      </c>
      <c r="K65" s="40">
        <v>0.10070334447474727</v>
      </c>
    </row>
    <row r="66" spans="1:11" ht="10.5" x14ac:dyDescent="0.15">
      <c r="A66" s="122"/>
      <c r="B66" s="45" t="s">
        <v>438</v>
      </c>
      <c r="C66" s="39">
        <v>1324</v>
      </c>
      <c r="D66" s="37">
        <v>2.1182644310764109E-2</v>
      </c>
      <c r="E66" s="37"/>
      <c r="G66" s="48"/>
      <c r="H66" s="120" t="s">
        <v>184</v>
      </c>
      <c r="I66" s="117">
        <v>9144</v>
      </c>
      <c r="J66" s="118">
        <v>0.32375017702874948</v>
      </c>
      <c r="K66" s="118">
        <v>0.3222876125248631</v>
      </c>
    </row>
    <row r="67" spans="1:11" ht="10.5" x14ac:dyDescent="0.15">
      <c r="A67" s="122"/>
      <c r="B67" s="45" t="s">
        <v>188</v>
      </c>
      <c r="C67" s="39">
        <v>1064</v>
      </c>
      <c r="D67" s="37">
        <v>1.702291053372584E-2</v>
      </c>
      <c r="E67" s="37"/>
      <c r="G67" s="48"/>
      <c r="H67" s="119" t="s">
        <v>185</v>
      </c>
      <c r="I67" s="46">
        <v>8644</v>
      </c>
      <c r="J67" s="40">
        <v>0.3060473020818581</v>
      </c>
      <c r="K67" s="40">
        <v>0.30457071380236633</v>
      </c>
    </row>
    <row r="68" spans="1:11" ht="10.5" x14ac:dyDescent="0.15">
      <c r="A68" s="122"/>
      <c r="B68" s="45" t="s">
        <v>186</v>
      </c>
      <c r="C68" s="39">
        <v>1046</v>
      </c>
      <c r="D68" s="37">
        <v>1.6734928964546269E-2</v>
      </c>
      <c r="E68" s="37"/>
      <c r="G68" s="48"/>
      <c r="H68" s="119" t="s">
        <v>187</v>
      </c>
      <c r="I68" s="39">
        <v>500</v>
      </c>
      <c r="J68" s="40">
        <v>1.7702874946891375E-2</v>
      </c>
      <c r="K68" s="40">
        <v>1.7716898722496769E-2</v>
      </c>
    </row>
    <row r="69" spans="1:11" ht="10.5" x14ac:dyDescent="0.15">
      <c r="A69" s="122"/>
      <c r="B69" s="45" t="s">
        <v>423</v>
      </c>
      <c r="C69" s="39">
        <v>907</v>
      </c>
      <c r="D69" s="37">
        <v>1.4511071291437349E-2</v>
      </c>
      <c r="E69" s="37"/>
      <c r="G69" s="48"/>
      <c r="H69" s="120" t="s">
        <v>189</v>
      </c>
      <c r="I69" s="34">
        <v>463</v>
      </c>
      <c r="J69" s="118">
        <v>1.6392862200821413E-2</v>
      </c>
      <c r="K69" s="118">
        <v>1.8075747944306601E-2</v>
      </c>
    </row>
    <row r="70" spans="1:11" x14ac:dyDescent="0.2">
      <c r="A70" s="52"/>
      <c r="B70" s="123"/>
      <c r="C70" s="124"/>
      <c r="D70" s="125"/>
      <c r="E70" s="125"/>
      <c r="G70" s="48"/>
      <c r="H70" s="126"/>
      <c r="I70" s="72"/>
      <c r="J70" s="73"/>
      <c r="K70" s="73"/>
    </row>
    <row r="71" spans="1:11" ht="10.5" x14ac:dyDescent="0.15">
      <c r="A71" s="52" t="s">
        <v>190</v>
      </c>
      <c r="B71" s="127"/>
      <c r="C71" s="128"/>
      <c r="D71" s="128"/>
      <c r="E71" s="128"/>
      <c r="G71" s="129" t="s">
        <v>151</v>
      </c>
      <c r="H71" s="115" t="s">
        <v>166</v>
      </c>
      <c r="I71" s="30">
        <v>28244</v>
      </c>
      <c r="J71" s="130">
        <v>1</v>
      </c>
      <c r="K71" s="130">
        <v>1</v>
      </c>
    </row>
    <row r="72" spans="1:11" ht="10.5" x14ac:dyDescent="0.15">
      <c r="A72" s="129" t="s">
        <v>191</v>
      </c>
      <c r="B72" s="29" t="s">
        <v>126</v>
      </c>
      <c r="C72" s="30">
        <v>62504</v>
      </c>
      <c r="D72" s="130"/>
      <c r="E72" s="130"/>
      <c r="G72" s="28" t="s">
        <v>192</v>
      </c>
      <c r="H72" s="120" t="s">
        <v>193</v>
      </c>
      <c r="I72" s="34">
        <v>11177</v>
      </c>
      <c r="J72" s="118">
        <v>0.39573006656280979</v>
      </c>
      <c r="K72" s="40">
        <v>0.40530481678184016</v>
      </c>
    </row>
    <row r="73" spans="1:11" ht="10.5" x14ac:dyDescent="0.15">
      <c r="A73" s="41" t="s">
        <v>194</v>
      </c>
      <c r="B73" s="29"/>
      <c r="C73" s="30"/>
      <c r="D73" s="130"/>
      <c r="E73" s="130"/>
      <c r="G73" s="41" t="s">
        <v>195</v>
      </c>
      <c r="H73" s="119" t="s">
        <v>196</v>
      </c>
      <c r="I73" s="39">
        <v>2993</v>
      </c>
      <c r="J73" s="40">
        <v>0.10596940943209177</v>
      </c>
      <c r="K73" s="40">
        <v>0.10368691943322329</v>
      </c>
    </row>
    <row r="74" spans="1:11" ht="10.5" x14ac:dyDescent="0.15">
      <c r="A74" s="131"/>
      <c r="B74" s="45" t="s">
        <v>197</v>
      </c>
      <c r="C74" s="36">
        <v>52709</v>
      </c>
      <c r="D74" s="109">
        <v>0.84329002943811593</v>
      </c>
      <c r="E74" s="109">
        <v>0.83973713113489279</v>
      </c>
      <c r="G74" s="48"/>
      <c r="H74" s="119" t="s">
        <v>198</v>
      </c>
      <c r="I74" s="39">
        <v>8184</v>
      </c>
      <c r="J74" s="40">
        <v>0.28976065713071802</v>
      </c>
      <c r="K74" s="40">
        <v>0.30161789734861688</v>
      </c>
    </row>
    <row r="75" spans="1:11" ht="10.5" x14ac:dyDescent="0.15">
      <c r="A75" s="44"/>
      <c r="B75" s="66" t="s">
        <v>199</v>
      </c>
      <c r="C75" s="39">
        <v>3364</v>
      </c>
      <c r="D75" s="109">
        <v>5.3820555484448994E-2</v>
      </c>
      <c r="E75" s="37">
        <v>5.6045711588559394E-2</v>
      </c>
      <c r="G75" s="48"/>
      <c r="H75" s="120" t="s">
        <v>200</v>
      </c>
      <c r="I75" s="34">
        <v>12573</v>
      </c>
      <c r="J75" s="118">
        <v>0.44515649341453051</v>
      </c>
      <c r="K75" s="118">
        <v>0.42552340722209692</v>
      </c>
    </row>
    <row r="76" spans="1:11" ht="10.5" x14ac:dyDescent="0.15">
      <c r="A76" s="131"/>
      <c r="B76" s="132"/>
      <c r="C76" s="36"/>
      <c r="D76" s="109"/>
      <c r="E76" s="109"/>
      <c r="G76" s="48"/>
      <c r="H76" s="119" t="s">
        <v>201</v>
      </c>
      <c r="I76" s="39">
        <v>738</v>
      </c>
      <c r="J76" s="40">
        <v>2.6129443421611671E-2</v>
      </c>
      <c r="K76" s="40">
        <v>2.6585600918654008E-2</v>
      </c>
    </row>
    <row r="77" spans="1:11" ht="10.5" x14ac:dyDescent="0.15">
      <c r="A77" s="131"/>
      <c r="B77" s="45" t="s">
        <v>202</v>
      </c>
      <c r="C77" s="36">
        <v>8819</v>
      </c>
      <c r="D77" s="109">
        <v>0.141094969921925</v>
      </c>
      <c r="E77" s="109">
        <v>0.14446441376430758</v>
      </c>
      <c r="G77" s="48"/>
      <c r="H77" s="119" t="s">
        <v>203</v>
      </c>
      <c r="I77" s="39">
        <v>6043</v>
      </c>
      <c r="J77" s="40">
        <v>0.21395694660812917</v>
      </c>
      <c r="K77" s="40">
        <v>0.20158098714294503</v>
      </c>
    </row>
    <row r="78" spans="1:11" ht="10.5" x14ac:dyDescent="0.15">
      <c r="A78" s="131"/>
      <c r="B78" s="133" t="s">
        <v>204</v>
      </c>
      <c r="C78" s="36">
        <v>4330</v>
      </c>
      <c r="D78" s="109">
        <v>6.9275566363752719E-2</v>
      </c>
      <c r="E78" s="109">
        <v>7.0487160635024373E-2</v>
      </c>
      <c r="G78" s="48"/>
      <c r="H78" s="70" t="s">
        <v>205</v>
      </c>
      <c r="I78" s="39">
        <v>2232</v>
      </c>
      <c r="J78" s="40">
        <v>7.9025633762923098E-2</v>
      </c>
      <c r="K78" s="40">
        <v>7.2446531465950328E-2</v>
      </c>
    </row>
    <row r="79" spans="1:11" ht="10.5" x14ac:dyDescent="0.15">
      <c r="A79" s="131"/>
      <c r="B79" s="133" t="s">
        <v>206</v>
      </c>
      <c r="C79" s="36">
        <v>4489</v>
      </c>
      <c r="D79" s="109">
        <v>7.1819403558172276E-2</v>
      </c>
      <c r="E79" s="109">
        <v>7.3977253129283188E-2</v>
      </c>
      <c r="G79" s="48"/>
      <c r="H79" s="70" t="s">
        <v>207</v>
      </c>
      <c r="I79" s="39">
        <v>3188</v>
      </c>
      <c r="J79" s="40">
        <v>0.11287353066137941</v>
      </c>
      <c r="K79" s="40">
        <v>0.10536838435827506</v>
      </c>
    </row>
    <row r="80" spans="1:11" ht="10.5" x14ac:dyDescent="0.15">
      <c r="A80" s="131"/>
      <c r="B80" s="64" t="s">
        <v>208</v>
      </c>
      <c r="C80" s="36">
        <v>53685</v>
      </c>
      <c r="D80" s="109">
        <v>0.85890503007807495</v>
      </c>
      <c r="E80" s="109">
        <v>0.85553558623569248</v>
      </c>
      <c r="G80" s="48"/>
      <c r="H80" s="70" t="s">
        <v>209</v>
      </c>
      <c r="I80" s="39">
        <v>623</v>
      </c>
      <c r="J80" s="40">
        <v>2.2057782183826653E-2</v>
      </c>
      <c r="K80" s="40">
        <v>2.3766071318719627E-2</v>
      </c>
    </row>
    <row r="81" spans="1:11" ht="10.5" x14ac:dyDescent="0.15">
      <c r="A81" s="131"/>
      <c r="B81" s="132"/>
      <c r="C81" s="36"/>
      <c r="D81" s="109"/>
      <c r="E81" s="109"/>
      <c r="G81" s="48"/>
      <c r="H81" s="119" t="s">
        <v>210</v>
      </c>
      <c r="I81" s="39">
        <v>2971</v>
      </c>
      <c r="J81" s="40">
        <v>0.10519048293442855</v>
      </c>
      <c r="K81" s="40">
        <v>9.7750528020997804E-2</v>
      </c>
    </row>
    <row r="82" spans="1:11" ht="10.5" x14ac:dyDescent="0.15">
      <c r="A82" s="44"/>
      <c r="B82" s="45" t="s">
        <v>211</v>
      </c>
      <c r="C82" s="36">
        <v>5099</v>
      </c>
      <c r="D82" s="109">
        <v>8.1578778958146678E-2</v>
      </c>
      <c r="E82" s="109">
        <v>8.4388530348827706E-2</v>
      </c>
      <c r="G82" s="48"/>
      <c r="H82" s="70" t="s">
        <v>205</v>
      </c>
      <c r="I82" s="39">
        <v>2273</v>
      </c>
      <c r="J82" s="40">
        <v>8.0477269508568192E-2</v>
      </c>
      <c r="K82" s="40">
        <v>7.4794430660077516E-2</v>
      </c>
    </row>
    <row r="83" spans="1:11" ht="10.5" x14ac:dyDescent="0.15">
      <c r="A83" s="28"/>
      <c r="B83" s="133" t="s">
        <v>204</v>
      </c>
      <c r="C83" s="36">
        <v>2482</v>
      </c>
      <c r="D83" s="109">
        <v>3.9709458594649943E-2</v>
      </c>
      <c r="E83" s="109">
        <v>3.9984024544109507E-2</v>
      </c>
      <c r="G83" s="48"/>
      <c r="H83" s="70" t="s">
        <v>207</v>
      </c>
      <c r="I83" s="39">
        <v>612</v>
      </c>
      <c r="J83" s="40">
        <v>2.1668318934995042E-2</v>
      </c>
      <c r="K83" s="40">
        <v>1.98597412184469E-2</v>
      </c>
    </row>
    <row r="84" spans="1:11" ht="10.5" x14ac:dyDescent="0.15">
      <c r="A84" s="28"/>
      <c r="B84" s="133" t="s">
        <v>206</v>
      </c>
      <c r="C84" s="36">
        <v>2617</v>
      </c>
      <c r="D84" s="109">
        <v>4.1869320363496734E-2</v>
      </c>
      <c r="E84" s="109">
        <v>4.4404505804718206E-2</v>
      </c>
      <c r="G84" s="48"/>
      <c r="H84" s="70" t="s">
        <v>209</v>
      </c>
      <c r="I84" s="39">
        <v>86</v>
      </c>
      <c r="J84" s="40">
        <v>3.0448944908653165E-3</v>
      </c>
      <c r="K84" s="40">
        <v>3.096356142473394E-3</v>
      </c>
    </row>
    <row r="85" spans="1:11" ht="10.5" x14ac:dyDescent="0.15">
      <c r="A85" s="131"/>
      <c r="B85" s="64" t="s">
        <v>208</v>
      </c>
      <c r="C85" s="36">
        <v>39878</v>
      </c>
      <c r="D85" s="109">
        <v>0.6380071675412774</v>
      </c>
      <c r="E85" s="109">
        <v>0.64583503526400343</v>
      </c>
      <c r="G85" s="48"/>
      <c r="H85" s="119" t="s">
        <v>212</v>
      </c>
      <c r="I85" s="39">
        <v>2821</v>
      </c>
      <c r="J85" s="40">
        <v>9.987962045036114E-2</v>
      </c>
      <c r="K85" s="40">
        <v>9.9606291139500078E-2</v>
      </c>
    </row>
    <row r="86" spans="1:11" ht="10.5" x14ac:dyDescent="0.15">
      <c r="A86" s="44"/>
      <c r="B86" s="134"/>
      <c r="C86" s="72"/>
      <c r="D86" s="107"/>
      <c r="E86" s="107"/>
      <c r="G86" s="48"/>
      <c r="H86" s="70" t="s">
        <v>207</v>
      </c>
      <c r="I86" s="39">
        <v>1799</v>
      </c>
      <c r="J86" s="40">
        <v>6.3694944058915168E-2</v>
      </c>
      <c r="K86" s="40">
        <v>6.4490331576680951E-2</v>
      </c>
    </row>
    <row r="87" spans="1:11" ht="10.5" x14ac:dyDescent="0.15">
      <c r="A87" s="129" t="s">
        <v>213</v>
      </c>
      <c r="B87" s="29" t="s">
        <v>126</v>
      </c>
      <c r="C87" s="30">
        <v>62504</v>
      </c>
      <c r="D87" s="130">
        <v>1</v>
      </c>
      <c r="E87" s="130">
        <v>0.99999999999999989</v>
      </c>
      <c r="G87" s="48"/>
      <c r="H87" s="70" t="s">
        <v>209</v>
      </c>
      <c r="I87" s="39">
        <v>1022</v>
      </c>
      <c r="J87" s="40">
        <v>3.6184676391445972E-2</v>
      </c>
      <c r="K87" s="40">
        <v>3.511595956281912E-2</v>
      </c>
    </row>
    <row r="88" spans="1:11" ht="10.5" x14ac:dyDescent="0.15">
      <c r="A88" s="41" t="s">
        <v>194</v>
      </c>
      <c r="B88" s="45" t="s">
        <v>214</v>
      </c>
      <c r="C88" s="36">
        <v>57535</v>
      </c>
      <c r="D88" s="109">
        <v>0.92050108793037244</v>
      </c>
      <c r="E88" s="109">
        <v>0.9214570341929218</v>
      </c>
      <c r="G88" s="48"/>
      <c r="H88" s="120" t="s">
        <v>215</v>
      </c>
      <c r="I88" s="34">
        <v>4494</v>
      </c>
      <c r="J88" s="118">
        <v>0.15911344002265967</v>
      </c>
      <c r="K88" s="118">
        <v>0.16917177599606292</v>
      </c>
    </row>
    <row r="89" spans="1:11" ht="10.5" x14ac:dyDescent="0.15">
      <c r="A89" s="44"/>
      <c r="B89" s="66" t="s">
        <v>216</v>
      </c>
      <c r="C89" s="39">
        <v>3351</v>
      </c>
      <c r="D89" s="109">
        <v>5.3612568795597081E-2</v>
      </c>
      <c r="E89" s="109">
        <v>5.2424003122475471E-2</v>
      </c>
      <c r="G89" s="48"/>
      <c r="H89" s="70" t="s">
        <v>217</v>
      </c>
      <c r="I89" s="39">
        <v>879</v>
      </c>
      <c r="J89" s="40">
        <v>3.1121654156635037E-2</v>
      </c>
      <c r="K89" s="40">
        <v>3.1209629462546393E-2</v>
      </c>
    </row>
    <row r="90" spans="1:11" ht="10.5" x14ac:dyDescent="0.15">
      <c r="A90" s="131"/>
      <c r="B90" s="64" t="s">
        <v>218</v>
      </c>
      <c r="C90" s="36">
        <v>701</v>
      </c>
      <c r="D90" s="109">
        <v>1.1215282221937796E-2</v>
      </c>
      <c r="E90" s="109">
        <v>1.1060280115095899E-2</v>
      </c>
      <c r="G90" s="48"/>
      <c r="H90" s="70" t="s">
        <v>219</v>
      </c>
      <c r="I90" s="39">
        <v>383</v>
      </c>
      <c r="J90" s="40">
        <v>1.3560402209318794E-2</v>
      </c>
      <c r="K90" s="40">
        <v>2.3807082658355034E-2</v>
      </c>
    </row>
    <row r="91" spans="1:11" ht="10.5" x14ac:dyDescent="0.15">
      <c r="A91" s="131"/>
      <c r="B91" s="64" t="s">
        <v>220</v>
      </c>
      <c r="C91" s="36">
        <v>917</v>
      </c>
      <c r="D91" s="109">
        <v>1.4671061052092666E-2</v>
      </c>
      <c r="E91" s="109">
        <v>1.5058682569506848E-2</v>
      </c>
      <c r="G91" s="48"/>
      <c r="H91" s="70" t="s">
        <v>221</v>
      </c>
      <c r="I91" s="39">
        <v>103</v>
      </c>
      <c r="J91" s="40">
        <v>3.6467922390596235E-3</v>
      </c>
      <c r="K91" s="40">
        <v>3.4757110341009289E-3</v>
      </c>
    </row>
    <row r="92" spans="1:11" ht="10.5" x14ac:dyDescent="0.15">
      <c r="A92" s="131"/>
      <c r="B92" s="132"/>
      <c r="C92" s="36"/>
      <c r="D92" s="109"/>
      <c r="E92" s="109"/>
      <c r="G92" s="48"/>
      <c r="H92" s="70" t="s">
        <v>198</v>
      </c>
      <c r="I92" s="39">
        <v>3129</v>
      </c>
      <c r="J92" s="40">
        <v>0.11078459141764622</v>
      </c>
      <c r="K92" s="40">
        <v>0.11067935284106055</v>
      </c>
    </row>
    <row r="93" spans="1:11" ht="10.5" x14ac:dyDescent="0.15">
      <c r="A93" s="112" t="s">
        <v>222</v>
      </c>
      <c r="B93" s="113"/>
      <c r="C93" s="114"/>
      <c r="D93" s="114"/>
      <c r="E93" s="114"/>
      <c r="G93" s="44"/>
      <c r="H93" s="134"/>
      <c r="I93" s="72"/>
      <c r="J93" s="107"/>
      <c r="K93" s="107"/>
    </row>
    <row r="94" spans="1:11" ht="10.5" x14ac:dyDescent="0.15">
      <c r="A94" s="135" t="s">
        <v>223</v>
      </c>
      <c r="B94" s="75" t="s">
        <v>224</v>
      </c>
      <c r="C94" s="30">
        <v>28953</v>
      </c>
      <c r="D94" s="136">
        <v>1</v>
      </c>
      <c r="E94" s="108">
        <v>1</v>
      </c>
      <c r="G94" s="129" t="s">
        <v>225</v>
      </c>
      <c r="H94" s="137" t="s">
        <v>226</v>
      </c>
      <c r="I94" s="34">
        <v>1780</v>
      </c>
      <c r="J94" s="138"/>
      <c r="K94" s="138"/>
    </row>
    <row r="95" spans="1:11" ht="10.5" x14ac:dyDescent="0.15">
      <c r="A95" s="41" t="s">
        <v>227</v>
      </c>
      <c r="B95" s="66" t="s">
        <v>228</v>
      </c>
      <c r="C95" s="36">
        <v>28783</v>
      </c>
      <c r="D95" s="109">
        <v>0.99412841501744209</v>
      </c>
      <c r="E95" s="109">
        <v>0.99297792202588453</v>
      </c>
      <c r="G95" s="28" t="s">
        <v>229</v>
      </c>
      <c r="H95" s="137" t="s">
        <v>230</v>
      </c>
      <c r="I95" s="39"/>
      <c r="J95" s="40"/>
      <c r="K95" s="40"/>
    </row>
    <row r="96" spans="1:11" ht="10.5" x14ac:dyDescent="0.15">
      <c r="A96" s="131"/>
      <c r="B96" s="66" t="s">
        <v>231</v>
      </c>
      <c r="C96" s="36">
        <v>170</v>
      </c>
      <c r="D96" s="109">
        <v>5.8715849825579387E-3</v>
      </c>
      <c r="E96" s="109">
        <v>7.0220779741154782E-3</v>
      </c>
      <c r="G96" s="28" t="s">
        <v>232</v>
      </c>
      <c r="H96" s="119" t="s">
        <v>233</v>
      </c>
      <c r="I96" s="39">
        <v>425</v>
      </c>
      <c r="J96" s="78">
        <v>0.23876404494382023</v>
      </c>
      <c r="K96" s="78">
        <v>0.26332691072575465</v>
      </c>
    </row>
    <row r="97" spans="1:11" ht="10.5" x14ac:dyDescent="0.15">
      <c r="A97" s="139"/>
      <c r="B97" s="66"/>
      <c r="C97" s="36"/>
      <c r="D97" s="109"/>
      <c r="E97" s="109"/>
      <c r="G97" s="28" t="s">
        <v>234</v>
      </c>
      <c r="H97" s="119" t="s">
        <v>235</v>
      </c>
      <c r="I97" s="39">
        <v>398</v>
      </c>
      <c r="J97" s="78">
        <v>0.22359550561797753</v>
      </c>
      <c r="K97" s="78">
        <v>0.22398843930635839</v>
      </c>
    </row>
    <row r="98" spans="1:11" ht="10.5" x14ac:dyDescent="0.15">
      <c r="A98" s="131" t="s">
        <v>236</v>
      </c>
      <c r="B98" s="140" t="s">
        <v>237</v>
      </c>
      <c r="C98" s="62">
        <v>29708</v>
      </c>
      <c r="D98" s="141">
        <v>1</v>
      </c>
      <c r="E98" s="142">
        <v>1</v>
      </c>
      <c r="G98" s="28" t="s">
        <v>238</v>
      </c>
      <c r="H98" s="119" t="s">
        <v>239</v>
      </c>
      <c r="I98" s="39">
        <v>957</v>
      </c>
      <c r="J98" s="78">
        <v>0.53764044943820222</v>
      </c>
      <c r="K98" s="78">
        <v>0.51268464996788699</v>
      </c>
    </row>
    <row r="99" spans="1:11" ht="10.5" x14ac:dyDescent="0.15">
      <c r="A99" s="131" t="s">
        <v>240</v>
      </c>
      <c r="B99" s="143" t="s">
        <v>241</v>
      </c>
      <c r="C99" s="105">
        <v>28244</v>
      </c>
      <c r="D99" s="144">
        <v>0.95072034468829947</v>
      </c>
      <c r="E99" s="144">
        <v>0.94967040884881648</v>
      </c>
      <c r="G99" s="28" t="s">
        <v>93</v>
      </c>
      <c r="H99" s="120" t="s">
        <v>242</v>
      </c>
      <c r="I99" s="34">
        <v>95</v>
      </c>
      <c r="J99" s="82">
        <v>5.3370786516853924E-2</v>
      </c>
      <c r="K99" s="82">
        <v>6.4226075786769435E-2</v>
      </c>
    </row>
    <row r="100" spans="1:11" ht="10.5" x14ac:dyDescent="0.15">
      <c r="A100" s="41" t="s">
        <v>227</v>
      </c>
      <c r="B100" s="145" t="s">
        <v>243</v>
      </c>
      <c r="C100" s="146">
        <v>1464</v>
      </c>
      <c r="D100" s="147">
        <v>4.9279655311700553E-2</v>
      </c>
      <c r="E100" s="147">
        <v>5.032959115118351E-2</v>
      </c>
      <c r="G100" s="48" t="s">
        <v>244</v>
      </c>
      <c r="H100" s="119" t="s">
        <v>233</v>
      </c>
      <c r="I100" s="39">
        <v>23</v>
      </c>
      <c r="J100" s="78">
        <v>1.2921348314606741E-2</v>
      </c>
      <c r="K100" s="78">
        <v>1.2684649967886963E-2</v>
      </c>
    </row>
    <row r="101" spans="1:11" ht="10.5" x14ac:dyDescent="0.15">
      <c r="A101" s="131"/>
      <c r="B101" s="60" t="s">
        <v>245</v>
      </c>
      <c r="C101" s="30">
        <v>4416</v>
      </c>
      <c r="D101" s="108">
        <v>0.14864682913693281</v>
      </c>
      <c r="E101" s="108">
        <v>0.14780483530179256</v>
      </c>
      <c r="G101" s="48"/>
      <c r="H101" s="119" t="s">
        <v>235</v>
      </c>
      <c r="I101" s="39">
        <v>31</v>
      </c>
      <c r="J101" s="78">
        <v>1.7415730337078651E-2</v>
      </c>
      <c r="K101" s="78">
        <v>2.3603082851637765E-2</v>
      </c>
    </row>
    <row r="102" spans="1:11" ht="10.5" x14ac:dyDescent="0.15">
      <c r="A102" s="131"/>
      <c r="B102" s="148" t="s">
        <v>246</v>
      </c>
      <c r="C102" s="36">
        <v>401</v>
      </c>
      <c r="D102" s="109">
        <v>1.3498047663928908E-2</v>
      </c>
      <c r="E102" s="109">
        <v>1.9093892096628141E-2</v>
      </c>
      <c r="G102" s="48"/>
      <c r="H102" s="119" t="s">
        <v>239</v>
      </c>
      <c r="I102" s="39">
        <v>41</v>
      </c>
      <c r="J102" s="78">
        <v>2.3033707865168538E-2</v>
      </c>
      <c r="K102" s="78">
        <v>2.7938342967244702E-2</v>
      </c>
    </row>
    <row r="103" spans="1:11" ht="10.5" x14ac:dyDescent="0.15">
      <c r="A103" s="131"/>
      <c r="B103" s="148" t="s">
        <v>247</v>
      </c>
      <c r="C103" s="36">
        <v>1142</v>
      </c>
      <c r="D103" s="109">
        <v>3.844082402046587E-2</v>
      </c>
      <c r="E103" s="109">
        <v>4.0690145370631821E-2</v>
      </c>
      <c r="G103" s="48"/>
      <c r="H103" s="120" t="s">
        <v>248</v>
      </c>
      <c r="I103" s="34">
        <v>1685</v>
      </c>
      <c r="J103" s="82">
        <v>0.94662921348314599</v>
      </c>
      <c r="K103" s="82">
        <v>0.93577392421323058</v>
      </c>
    </row>
    <row r="104" spans="1:11" ht="10.5" x14ac:dyDescent="0.15">
      <c r="A104" s="131"/>
      <c r="B104" s="148" t="s">
        <v>249</v>
      </c>
      <c r="C104" s="36">
        <v>2873</v>
      </c>
      <c r="D104" s="109">
        <v>9.6707957452538032E-2</v>
      </c>
      <c r="E104" s="109">
        <v>8.802079783453258E-2</v>
      </c>
      <c r="G104" s="48"/>
      <c r="H104" s="119" t="s">
        <v>233</v>
      </c>
      <c r="I104" s="39">
        <v>402</v>
      </c>
      <c r="J104" s="78">
        <v>0.2258426966292135</v>
      </c>
      <c r="K104" s="78">
        <v>0.25064226075786772</v>
      </c>
    </row>
    <row r="105" spans="1:11" ht="10.5" x14ac:dyDescent="0.15">
      <c r="A105" s="131"/>
      <c r="B105" s="60" t="s">
        <v>250</v>
      </c>
      <c r="C105" s="30">
        <v>25280</v>
      </c>
      <c r="D105" s="108">
        <v>0.8509492392621516</v>
      </c>
      <c r="E105" s="108">
        <v>0.85167911356046078</v>
      </c>
      <c r="G105" s="48"/>
      <c r="H105" s="119" t="s">
        <v>235</v>
      </c>
      <c r="I105" s="39">
        <v>367</v>
      </c>
      <c r="J105" s="78">
        <v>0.20617977528089887</v>
      </c>
      <c r="K105" s="78">
        <v>0.20038535645472061</v>
      </c>
    </row>
    <row r="106" spans="1:11" ht="10.5" x14ac:dyDescent="0.15">
      <c r="A106" s="44"/>
      <c r="B106" s="148" t="s">
        <v>251</v>
      </c>
      <c r="C106" s="36">
        <v>13940</v>
      </c>
      <c r="D106" s="109">
        <v>0.46923387639693009</v>
      </c>
      <c r="E106" s="109">
        <v>0.52282796023485201</v>
      </c>
      <c r="G106" s="48"/>
      <c r="H106" s="119" t="s">
        <v>239</v>
      </c>
      <c r="I106" s="39">
        <v>916</v>
      </c>
      <c r="J106" s="78">
        <v>0.51460674157303365</v>
      </c>
      <c r="K106" s="78">
        <v>0.48474630700064225</v>
      </c>
    </row>
    <row r="107" spans="1:11" ht="10.5" x14ac:dyDescent="0.15">
      <c r="A107" s="28"/>
      <c r="B107" s="148" t="s">
        <v>252</v>
      </c>
      <c r="C107" s="36">
        <v>10698</v>
      </c>
      <c r="D107" s="109">
        <v>0.36010502221623802</v>
      </c>
      <c r="E107" s="109">
        <v>0.29833597850111487</v>
      </c>
      <c r="G107" s="129" t="s">
        <v>253</v>
      </c>
      <c r="H107" s="140" t="s">
        <v>166</v>
      </c>
      <c r="I107" s="62">
        <v>28244</v>
      </c>
      <c r="J107" s="149"/>
      <c r="K107" s="149"/>
    </row>
    <row r="108" spans="1:11" ht="10.5" x14ac:dyDescent="0.15">
      <c r="A108" s="28"/>
      <c r="B108" s="148" t="s">
        <v>254</v>
      </c>
      <c r="C108" s="36">
        <v>642</v>
      </c>
      <c r="D108" s="109">
        <v>2.1610340648983439E-2</v>
      </c>
      <c r="E108" s="109">
        <v>3.0515174824493931E-2</v>
      </c>
      <c r="G108" s="28" t="s">
        <v>255</v>
      </c>
      <c r="H108" s="45" t="s">
        <v>256</v>
      </c>
      <c r="I108" s="36">
        <v>7713</v>
      </c>
      <c r="J108" s="150">
        <v>0.27308454893074635</v>
      </c>
      <c r="K108" s="130">
        <v>0.29378473147825374</v>
      </c>
    </row>
    <row r="109" spans="1:11" ht="10.5" x14ac:dyDescent="0.15">
      <c r="A109" s="131"/>
      <c r="B109" s="60" t="s">
        <v>257</v>
      </c>
      <c r="C109" s="30">
        <v>12</v>
      </c>
      <c r="D109" s="108">
        <v>4.0393160091557832E-4</v>
      </c>
      <c r="E109" s="108">
        <v>5.1605113774670652E-4</v>
      </c>
      <c r="G109" s="28" t="s">
        <v>151</v>
      </c>
      <c r="H109" s="35" t="s">
        <v>217</v>
      </c>
      <c r="I109" s="39">
        <v>1331</v>
      </c>
      <c r="J109" s="150">
        <v>4.7125053108624838E-2</v>
      </c>
      <c r="K109" s="40">
        <v>4.6609387495642543E-2</v>
      </c>
    </row>
    <row r="110" spans="1:11" ht="10.5" x14ac:dyDescent="0.15">
      <c r="A110" s="151"/>
      <c r="B110" s="152" t="s">
        <v>258</v>
      </c>
      <c r="C110" s="72"/>
      <c r="D110" s="107"/>
      <c r="E110" s="107"/>
      <c r="F110" s="153"/>
      <c r="G110" s="154" t="s">
        <v>259</v>
      </c>
      <c r="H110" s="155" t="s">
        <v>260</v>
      </c>
      <c r="I110" s="72">
        <v>6382</v>
      </c>
      <c r="J110" s="80">
        <v>0.22595949582212152</v>
      </c>
      <c r="K110" s="73">
        <v>0.24717534398261118</v>
      </c>
    </row>
    <row r="111" spans="1:11" ht="15" x14ac:dyDescent="0.15">
      <c r="A111" s="1" t="s">
        <v>30</v>
      </c>
      <c r="B111" s="2"/>
      <c r="C111" s="3"/>
      <c r="D111" s="4"/>
      <c r="E111" s="4"/>
      <c r="F111" s="4" t="s">
        <v>442</v>
      </c>
      <c r="G111" s="4"/>
      <c r="H111" s="4"/>
      <c r="I111" s="3"/>
      <c r="J111" s="3"/>
      <c r="K111" s="5" t="s">
        <v>261</v>
      </c>
    </row>
    <row r="112" spans="1:11" x14ac:dyDescent="0.15">
      <c r="A112" s="7" t="s">
        <v>1</v>
      </c>
      <c r="B112" s="8"/>
      <c r="C112" s="9"/>
      <c r="D112" s="10"/>
      <c r="E112" s="10"/>
      <c r="F112" s="11"/>
      <c r="G112" s="11"/>
      <c r="H112" s="10"/>
      <c r="I112" s="9"/>
      <c r="J112" s="9"/>
      <c r="K112" s="12" t="s">
        <v>2</v>
      </c>
    </row>
    <row r="113" spans="1:11" ht="10.5" x14ac:dyDescent="0.15">
      <c r="A113" s="112" t="s">
        <v>164</v>
      </c>
      <c r="B113" s="113"/>
      <c r="C113" s="114" t="s">
        <v>33</v>
      </c>
      <c r="D113" s="114" t="s">
        <v>34</v>
      </c>
      <c r="E113" s="114" t="s">
        <v>35</v>
      </c>
      <c r="F113" s="26"/>
      <c r="G113" s="156" t="s">
        <v>262</v>
      </c>
      <c r="H113" s="127"/>
      <c r="I113" s="114" t="s">
        <v>33</v>
      </c>
      <c r="J113" s="128" t="s">
        <v>34</v>
      </c>
      <c r="K113" s="128" t="s">
        <v>35</v>
      </c>
    </row>
    <row r="114" spans="1:11" ht="10.5" x14ac:dyDescent="0.15">
      <c r="A114" s="44" t="s">
        <v>151</v>
      </c>
      <c r="B114" s="115" t="s">
        <v>263</v>
      </c>
      <c r="C114" s="30">
        <v>28244</v>
      </c>
      <c r="D114" s="108"/>
      <c r="E114" s="108"/>
      <c r="F114" s="27"/>
      <c r="G114" s="54" t="s">
        <v>264</v>
      </c>
      <c r="H114" s="157" t="s">
        <v>265</v>
      </c>
      <c r="I114" s="158">
        <v>51882</v>
      </c>
      <c r="J114" s="159">
        <v>1</v>
      </c>
      <c r="K114" s="160">
        <v>0.99999999999999989</v>
      </c>
    </row>
    <row r="115" spans="1:11" ht="10.5" x14ac:dyDescent="0.15">
      <c r="A115" s="44" t="s">
        <v>266</v>
      </c>
      <c r="B115" s="45" t="s">
        <v>267</v>
      </c>
      <c r="C115" s="36">
        <v>928</v>
      </c>
      <c r="D115" s="109">
        <v>3.2856535901430395E-2</v>
      </c>
      <c r="E115" s="109">
        <v>3.4921155699550926E-2</v>
      </c>
      <c r="F115" s="27"/>
      <c r="G115" s="28" t="s">
        <v>268</v>
      </c>
      <c r="H115" s="161" t="s">
        <v>269</v>
      </c>
      <c r="I115" s="36">
        <v>6344</v>
      </c>
      <c r="J115" s="150">
        <v>0.12227747581049304</v>
      </c>
      <c r="K115" s="37">
        <v>0.12684924245292714</v>
      </c>
    </row>
    <row r="116" spans="1:11" ht="10.5" x14ac:dyDescent="0.15">
      <c r="A116" s="162" t="s">
        <v>270</v>
      </c>
      <c r="B116" s="45" t="s">
        <v>271</v>
      </c>
      <c r="C116" s="36">
        <v>27316</v>
      </c>
      <c r="D116" s="109">
        <v>0.96714346409856966</v>
      </c>
      <c r="E116" s="109">
        <v>0.9650788443004491</v>
      </c>
      <c r="F116" s="27"/>
      <c r="G116" s="48" t="s">
        <v>272</v>
      </c>
      <c r="H116" s="161" t="s">
        <v>273</v>
      </c>
      <c r="I116" s="36"/>
      <c r="J116" s="150"/>
      <c r="K116" s="37"/>
    </row>
    <row r="117" spans="1:11" ht="10.5" x14ac:dyDescent="0.15">
      <c r="A117" s="231" t="s">
        <v>274</v>
      </c>
      <c r="B117" s="45" t="s">
        <v>275</v>
      </c>
      <c r="C117" s="36">
        <v>8628</v>
      </c>
      <c r="D117" s="109">
        <v>0.3054808100835576</v>
      </c>
      <c r="E117" s="109">
        <v>0.32494309676625588</v>
      </c>
      <c r="F117" s="27"/>
      <c r="G117" s="28"/>
      <c r="H117" s="163" t="s">
        <v>276</v>
      </c>
      <c r="I117" s="36">
        <v>3480</v>
      </c>
      <c r="J117" s="150">
        <v>6.7075286226436909E-2</v>
      </c>
      <c r="K117" s="37">
        <v>6.7916894300411632E-2</v>
      </c>
    </row>
    <row r="118" spans="1:11" ht="10.5" x14ac:dyDescent="0.15">
      <c r="A118" s="227"/>
      <c r="B118" s="45"/>
      <c r="C118" s="36"/>
      <c r="D118" s="109"/>
      <c r="E118" s="109"/>
      <c r="F118" s="27"/>
      <c r="G118" s="28"/>
      <c r="H118" s="163" t="s">
        <v>277</v>
      </c>
      <c r="I118" s="36">
        <v>3938</v>
      </c>
      <c r="J118" s="150">
        <v>7.5903010678077171E-2</v>
      </c>
      <c r="K118" s="37">
        <v>7.8183401578380829E-2</v>
      </c>
    </row>
    <row r="119" spans="1:11" ht="10.5" x14ac:dyDescent="0.15">
      <c r="A119" s="227"/>
      <c r="B119" s="45" t="s">
        <v>278</v>
      </c>
      <c r="C119" s="164">
        <v>2.1749398102251805</v>
      </c>
      <c r="D119" s="109"/>
      <c r="E119" s="165">
        <v>2.1781430065413088</v>
      </c>
      <c r="F119" s="27"/>
      <c r="G119" s="28"/>
      <c r="H119" s="163" t="s">
        <v>279</v>
      </c>
      <c r="I119" s="36">
        <v>436</v>
      </c>
      <c r="J119" s="150">
        <v>8.4036852858409474E-3</v>
      </c>
      <c r="K119" s="37">
        <v>8.4274069225901017E-3</v>
      </c>
    </row>
    <row r="120" spans="1:11" ht="10.5" x14ac:dyDescent="0.15">
      <c r="A120" s="227"/>
      <c r="B120" s="45" t="s">
        <v>280</v>
      </c>
      <c r="C120" s="164">
        <v>4.07</v>
      </c>
      <c r="D120" s="109"/>
      <c r="E120" s="165">
        <v>4</v>
      </c>
      <c r="F120" s="27"/>
      <c r="G120" s="28"/>
      <c r="H120" s="163" t="s">
        <v>281</v>
      </c>
      <c r="I120" s="36">
        <v>5061</v>
      </c>
      <c r="J120" s="150">
        <v>9.7548282641378506E-2</v>
      </c>
      <c r="K120" s="37">
        <v>0.12083971158579132</v>
      </c>
    </row>
    <row r="121" spans="1:11" ht="10.5" x14ac:dyDescent="0.15">
      <c r="A121" s="227"/>
      <c r="B121" s="45" t="s">
        <v>282</v>
      </c>
      <c r="C121" s="164">
        <v>2.11</v>
      </c>
      <c r="D121" s="109"/>
      <c r="E121" s="165">
        <v>2.1</v>
      </c>
      <c r="F121" s="27"/>
      <c r="G121" s="28"/>
      <c r="H121" s="163" t="s">
        <v>283</v>
      </c>
      <c r="I121" s="36">
        <v>27881</v>
      </c>
      <c r="J121" s="150">
        <v>0.53739254462048491</v>
      </c>
      <c r="K121" s="37">
        <v>0.50549836915071422</v>
      </c>
    </row>
    <row r="122" spans="1:11" ht="10.5" x14ac:dyDescent="0.15">
      <c r="A122" s="44"/>
      <c r="B122" s="106"/>
      <c r="C122" s="72"/>
      <c r="D122" s="107"/>
      <c r="E122" s="107"/>
      <c r="F122" s="27"/>
      <c r="G122" s="28"/>
      <c r="H122" s="163" t="s">
        <v>284</v>
      </c>
      <c r="I122" s="36">
        <v>4742</v>
      </c>
      <c r="J122" s="150">
        <v>9.1399714737288459E-2</v>
      </c>
      <c r="K122" s="37">
        <v>9.2284974009184687E-2</v>
      </c>
    </row>
    <row r="123" spans="1:11" ht="10.5" x14ac:dyDescent="0.15">
      <c r="A123" s="166" t="s">
        <v>285</v>
      </c>
      <c r="B123" s="115" t="s">
        <v>263</v>
      </c>
      <c r="C123" s="30">
        <v>28244</v>
      </c>
      <c r="D123" s="136">
        <v>1</v>
      </c>
      <c r="E123" s="108">
        <v>1</v>
      </c>
      <c r="F123" s="27"/>
      <c r="G123" s="28"/>
      <c r="H123" s="167"/>
      <c r="I123" s="36"/>
      <c r="J123" s="150"/>
      <c r="K123" s="37"/>
    </row>
    <row r="124" spans="1:11" ht="10.5" x14ac:dyDescent="0.15">
      <c r="A124" s="44" t="s">
        <v>286</v>
      </c>
      <c r="B124" s="45" t="s">
        <v>287</v>
      </c>
      <c r="C124" s="36">
        <v>16188</v>
      </c>
      <c r="D124" s="109">
        <v>0.57314827928055512</v>
      </c>
      <c r="E124" s="109">
        <v>0.6110176963930527</v>
      </c>
      <c r="F124" s="27"/>
      <c r="G124" s="112" t="s">
        <v>288</v>
      </c>
      <c r="H124" s="113"/>
      <c r="I124" s="114" t="s">
        <v>37</v>
      </c>
      <c r="J124" s="114" t="s">
        <v>34</v>
      </c>
      <c r="K124" s="114" t="s">
        <v>35</v>
      </c>
    </row>
    <row r="125" spans="1:11" ht="10.5" x14ac:dyDescent="0.15">
      <c r="A125" s="162" t="s">
        <v>289</v>
      </c>
      <c r="B125" s="45" t="s">
        <v>290</v>
      </c>
      <c r="C125" s="36">
        <v>9935</v>
      </c>
      <c r="D125" s="109">
        <v>0.35175612519473165</v>
      </c>
      <c r="E125" s="109">
        <v>0.31774560666024154</v>
      </c>
      <c r="F125" s="27"/>
      <c r="G125" s="168" t="s">
        <v>291</v>
      </c>
      <c r="H125" s="29" t="s">
        <v>292</v>
      </c>
      <c r="I125" s="30">
        <v>48726</v>
      </c>
      <c r="J125" s="136">
        <v>0.99999999999999989</v>
      </c>
      <c r="K125" s="136">
        <v>1</v>
      </c>
    </row>
    <row r="126" spans="1:11" ht="10.5" x14ac:dyDescent="0.15">
      <c r="A126" s="44"/>
      <c r="B126" s="45" t="s">
        <v>293</v>
      </c>
      <c r="C126" s="36">
        <v>1761</v>
      </c>
      <c r="D126" s="109">
        <v>6.2349525562951424E-2</v>
      </c>
      <c r="E126" s="109">
        <v>5.9025570570262677E-2</v>
      </c>
      <c r="F126" s="27"/>
      <c r="G126" s="44" t="s">
        <v>294</v>
      </c>
      <c r="H126" s="60" t="s">
        <v>295</v>
      </c>
      <c r="I126" s="34">
        <v>34611</v>
      </c>
      <c r="J126" s="108">
        <v>0.71031892624061066</v>
      </c>
      <c r="K126" s="108">
        <v>0.68109622453734331</v>
      </c>
    </row>
    <row r="127" spans="1:11" ht="10.5" x14ac:dyDescent="0.15">
      <c r="A127" s="44"/>
      <c r="B127" s="45" t="s">
        <v>296</v>
      </c>
      <c r="C127" s="36">
        <v>289</v>
      </c>
      <c r="D127" s="109">
        <v>1.0232261719303215E-2</v>
      </c>
      <c r="E127" s="109">
        <v>9.350585436873296E-3</v>
      </c>
      <c r="F127" s="27"/>
      <c r="G127" s="162" t="s">
        <v>297</v>
      </c>
      <c r="H127" s="84" t="s">
        <v>298</v>
      </c>
      <c r="I127" s="39">
        <v>3721</v>
      </c>
      <c r="J127" s="109">
        <v>7.6365800599269382E-2</v>
      </c>
      <c r="K127" s="109">
        <v>7.8966594375061122E-2</v>
      </c>
    </row>
    <row r="128" spans="1:11" ht="10.5" x14ac:dyDescent="0.15">
      <c r="A128" s="44"/>
      <c r="B128" s="45" t="s">
        <v>299</v>
      </c>
      <c r="C128" s="36">
        <v>71</v>
      </c>
      <c r="D128" s="109">
        <v>2.5138082424585751E-3</v>
      </c>
      <c r="E128" s="109">
        <v>2.8605409395697909E-3</v>
      </c>
      <c r="F128" s="27"/>
      <c r="G128" s="226" t="s">
        <v>300</v>
      </c>
      <c r="H128" s="84" t="s">
        <v>301</v>
      </c>
      <c r="I128" s="39">
        <v>19800</v>
      </c>
      <c r="J128" s="109">
        <v>0.40635389730328775</v>
      </c>
      <c r="K128" s="78">
        <v>0.38516852381308497</v>
      </c>
    </row>
    <row r="129" spans="1:11" ht="10.5" x14ac:dyDescent="0.15">
      <c r="A129" s="44"/>
      <c r="B129" s="169" t="s">
        <v>302</v>
      </c>
      <c r="C129" s="170">
        <v>14656</v>
      </c>
      <c r="D129" s="171"/>
      <c r="E129" s="171"/>
      <c r="F129" s="27"/>
      <c r="G129" s="227"/>
      <c r="H129" s="84" t="s">
        <v>303</v>
      </c>
      <c r="I129" s="39">
        <v>7352</v>
      </c>
      <c r="J129" s="109">
        <v>0.15088453802897836</v>
      </c>
      <c r="K129" s="78">
        <v>0.13405970097737482</v>
      </c>
    </row>
    <row r="130" spans="1:11" ht="10.5" x14ac:dyDescent="0.15">
      <c r="A130" s="44"/>
      <c r="B130" s="45"/>
      <c r="C130" s="36"/>
      <c r="D130" s="109"/>
      <c r="E130" s="109"/>
      <c r="F130" s="27"/>
      <c r="G130" s="227"/>
      <c r="H130" s="84" t="s">
        <v>304</v>
      </c>
      <c r="I130" s="39">
        <v>2173</v>
      </c>
      <c r="J130" s="109">
        <v>4.4596314082830518E-2</v>
      </c>
      <c r="K130" s="109">
        <v>4.4611782572929193E-2</v>
      </c>
    </row>
    <row r="131" spans="1:11" ht="10.5" x14ac:dyDescent="0.15">
      <c r="A131" s="166" t="s">
        <v>305</v>
      </c>
      <c r="B131" s="140" t="s">
        <v>306</v>
      </c>
      <c r="C131" s="62">
        <v>33</v>
      </c>
      <c r="D131" s="142"/>
      <c r="E131" s="142"/>
      <c r="F131" s="27"/>
      <c r="G131" s="227"/>
      <c r="H131" s="84" t="s">
        <v>307</v>
      </c>
      <c r="I131" s="39">
        <v>1565</v>
      </c>
      <c r="J131" s="109">
        <v>3.2118376226244714E-2</v>
      </c>
      <c r="K131" s="109">
        <v>3.828962279889319E-2</v>
      </c>
    </row>
    <row r="132" spans="1:11" ht="10.5" x14ac:dyDescent="0.15">
      <c r="A132" s="44" t="s">
        <v>308</v>
      </c>
      <c r="B132" s="172"/>
      <c r="C132" s="36"/>
      <c r="D132" s="109"/>
      <c r="E132" s="109"/>
      <c r="F132" s="27"/>
      <c r="G132" s="227"/>
      <c r="H132" s="60" t="s">
        <v>309</v>
      </c>
      <c r="I132" s="34">
        <v>14115</v>
      </c>
      <c r="J132" s="108">
        <v>0.28968107375938923</v>
      </c>
      <c r="K132" s="108">
        <v>0.31890377546265669</v>
      </c>
    </row>
    <row r="133" spans="1:11" ht="10.5" x14ac:dyDescent="0.15">
      <c r="A133" s="44" t="s">
        <v>310</v>
      </c>
      <c r="B133" s="115" t="s">
        <v>311</v>
      </c>
      <c r="C133" s="30">
        <v>1075</v>
      </c>
      <c r="D133" s="136">
        <v>1</v>
      </c>
      <c r="E133" s="108">
        <v>1</v>
      </c>
      <c r="F133" s="27"/>
      <c r="G133" s="227"/>
      <c r="H133" s="84" t="s">
        <v>312</v>
      </c>
      <c r="I133" s="39">
        <v>3373</v>
      </c>
      <c r="J133" s="109">
        <v>6.9223823010302513E-2</v>
      </c>
      <c r="K133" s="109">
        <v>6.8502528288644851E-2</v>
      </c>
    </row>
    <row r="134" spans="1:11" ht="10.5" x14ac:dyDescent="0.15">
      <c r="A134" s="162" t="s">
        <v>313</v>
      </c>
      <c r="B134" s="115" t="s">
        <v>314</v>
      </c>
      <c r="C134" s="36"/>
      <c r="D134" s="109"/>
      <c r="E134" s="109"/>
      <c r="F134" s="27"/>
      <c r="G134" s="227"/>
      <c r="H134" s="84" t="s">
        <v>315</v>
      </c>
      <c r="I134" s="39">
        <v>4687</v>
      </c>
      <c r="J134" s="109">
        <v>9.619094528588433E-2</v>
      </c>
      <c r="K134" s="109">
        <v>0.13078069181340712</v>
      </c>
    </row>
    <row r="135" spans="1:11" ht="10.5" x14ac:dyDescent="0.15">
      <c r="A135" s="48" t="s">
        <v>316</v>
      </c>
      <c r="B135" s="32" t="s">
        <v>317</v>
      </c>
      <c r="C135" s="30">
        <v>180</v>
      </c>
      <c r="D135" s="108">
        <v>0.16744186046511628</v>
      </c>
      <c r="E135" s="108">
        <v>9.4236858771374277E-2</v>
      </c>
      <c r="F135" s="27"/>
      <c r="G135" s="227"/>
      <c r="H135" s="35" t="s">
        <v>318</v>
      </c>
      <c r="I135" s="46">
        <v>2431</v>
      </c>
      <c r="J135" s="109">
        <v>4.9891228502236998E-2</v>
      </c>
      <c r="K135" s="109">
        <v>4.529634764400315E-2</v>
      </c>
    </row>
    <row r="136" spans="1:11" ht="10.5" x14ac:dyDescent="0.15">
      <c r="A136" s="48" t="s">
        <v>319</v>
      </c>
      <c r="B136" s="173" t="s">
        <v>320</v>
      </c>
      <c r="C136" s="30">
        <v>0</v>
      </c>
      <c r="D136" s="108">
        <v>0</v>
      </c>
      <c r="E136" s="108">
        <v>4.1798606713109561E-3</v>
      </c>
      <c r="F136" s="27"/>
      <c r="G136" s="227"/>
      <c r="H136" s="35" t="s">
        <v>321</v>
      </c>
      <c r="I136" s="46">
        <v>2083</v>
      </c>
      <c r="J136" s="109">
        <v>4.2749250913270122E-2</v>
      </c>
      <c r="K136" s="109">
        <v>4.4082538988569488E-2</v>
      </c>
    </row>
    <row r="137" spans="1:11" ht="10.5" x14ac:dyDescent="0.15">
      <c r="A137" s="48" t="s">
        <v>322</v>
      </c>
      <c r="B137" s="174" t="s">
        <v>323</v>
      </c>
      <c r="C137" s="36">
        <v>0</v>
      </c>
      <c r="D137" s="109">
        <v>0</v>
      </c>
      <c r="E137" s="109">
        <v>0</v>
      </c>
      <c r="F137" s="27"/>
      <c r="G137" s="227"/>
      <c r="H137" s="35" t="s">
        <v>198</v>
      </c>
      <c r="I137" s="46">
        <v>1541</v>
      </c>
      <c r="J137" s="109">
        <v>3.1625826047695274E-2</v>
      </c>
      <c r="K137" s="109">
        <v>3.0241668728032078E-2</v>
      </c>
    </row>
    <row r="138" spans="1:11" ht="10.5" x14ac:dyDescent="0.15">
      <c r="A138" s="48" t="s">
        <v>324</v>
      </c>
      <c r="B138" s="174" t="s">
        <v>325</v>
      </c>
      <c r="C138" s="36">
        <v>0</v>
      </c>
      <c r="D138" s="109">
        <v>0</v>
      </c>
      <c r="E138" s="109">
        <v>4.1798606713109561E-3</v>
      </c>
      <c r="F138" s="27"/>
      <c r="G138" s="227"/>
      <c r="H138" s="32" t="s">
        <v>326</v>
      </c>
      <c r="I138" s="34">
        <v>33046</v>
      </c>
      <c r="J138" s="108">
        <v>0.67820055001436608</v>
      </c>
      <c r="K138" s="108">
        <v>0.64280660173845017</v>
      </c>
    </row>
    <row r="139" spans="1:11" ht="10.5" x14ac:dyDescent="0.15">
      <c r="A139" s="48" t="s">
        <v>327</v>
      </c>
      <c r="B139" s="174" t="s">
        <v>328</v>
      </c>
      <c r="C139" s="36">
        <v>0</v>
      </c>
      <c r="D139" s="109">
        <v>0</v>
      </c>
      <c r="E139" s="109">
        <v>0</v>
      </c>
      <c r="F139" s="27"/>
      <c r="G139" s="226" t="s">
        <v>329</v>
      </c>
      <c r="H139" s="38" t="s">
        <v>330</v>
      </c>
      <c r="I139" s="175"/>
      <c r="J139" s="176"/>
      <c r="K139" s="176"/>
    </row>
    <row r="140" spans="1:11" ht="11.25" x14ac:dyDescent="0.15">
      <c r="A140" s="48" t="s">
        <v>331</v>
      </c>
      <c r="B140" s="173" t="s">
        <v>332</v>
      </c>
      <c r="C140" s="30">
        <v>138</v>
      </c>
      <c r="D140" s="108">
        <v>0.12837209302325581</v>
      </c>
      <c r="E140" s="108">
        <v>2.4825839138695377E-2</v>
      </c>
      <c r="F140" s="27"/>
      <c r="G140" s="232"/>
      <c r="H140" s="177" t="s">
        <v>333</v>
      </c>
      <c r="I140" s="178"/>
      <c r="J140" s="78">
        <v>0.71031892624061077</v>
      </c>
      <c r="K140" s="78">
        <v>0.68109622453734331</v>
      </c>
    </row>
    <row r="141" spans="1:11" ht="11.25" x14ac:dyDescent="0.15">
      <c r="A141" s="48" t="s">
        <v>334</v>
      </c>
      <c r="B141" s="174" t="s">
        <v>335</v>
      </c>
      <c r="C141" s="36">
        <v>0</v>
      </c>
      <c r="D141" s="109">
        <v>0</v>
      </c>
      <c r="E141" s="109">
        <v>0</v>
      </c>
      <c r="F141" s="27"/>
      <c r="G141" s="232"/>
      <c r="H141" s="177" t="s">
        <v>336</v>
      </c>
      <c r="I141" s="178"/>
      <c r="J141" s="78">
        <v>0.63360423593153548</v>
      </c>
      <c r="K141" s="78">
        <v>0.59819481916552097</v>
      </c>
    </row>
    <row r="142" spans="1:11" ht="11.25" x14ac:dyDescent="0.15">
      <c r="A142" s="48" t="s">
        <v>337</v>
      </c>
      <c r="B142" s="174" t="s">
        <v>338</v>
      </c>
      <c r="C142" s="36">
        <v>104</v>
      </c>
      <c r="D142" s="109">
        <v>9.6744186046511624E-2</v>
      </c>
      <c r="E142" s="109">
        <v>1.823939202026599E-2</v>
      </c>
      <c r="F142" s="27"/>
      <c r="G142" s="232"/>
      <c r="H142" s="177" t="s">
        <v>339</v>
      </c>
      <c r="I142" s="39"/>
      <c r="J142" s="78">
        <v>0.28968107375938923</v>
      </c>
      <c r="K142" s="78">
        <v>0.31890377546265669</v>
      </c>
    </row>
    <row r="143" spans="1:11" ht="11.25" x14ac:dyDescent="0.15">
      <c r="A143" s="48" t="s">
        <v>340</v>
      </c>
      <c r="B143" s="32" t="s">
        <v>341</v>
      </c>
      <c r="C143" s="30">
        <v>34</v>
      </c>
      <c r="D143" s="108">
        <v>3.1627906976744183E-2</v>
      </c>
      <c r="E143" s="108">
        <v>6.5864471184293857E-3</v>
      </c>
      <c r="F143" s="27"/>
      <c r="G143" s="44"/>
      <c r="H143" s="177" t="s">
        <v>342</v>
      </c>
      <c r="I143" s="39"/>
      <c r="J143" s="78">
        <v>6.2783508133252439E-2</v>
      </c>
      <c r="K143" s="78">
        <v>6.5499970438440164E-2</v>
      </c>
    </row>
    <row r="144" spans="1:11" ht="10.5" x14ac:dyDescent="0.15">
      <c r="A144" s="48" t="s">
        <v>343</v>
      </c>
      <c r="B144" s="179" t="s">
        <v>344</v>
      </c>
      <c r="C144" s="36"/>
      <c r="D144" s="109"/>
      <c r="E144" s="109"/>
      <c r="F144" s="27"/>
      <c r="G144" s="139"/>
      <c r="H144" s="180"/>
      <c r="I144" s="181"/>
      <c r="J144" s="124"/>
      <c r="K144" s="124"/>
    </row>
    <row r="145" spans="1:11" ht="10.5" x14ac:dyDescent="0.15">
      <c r="A145" s="44"/>
      <c r="B145" s="173" t="s">
        <v>198</v>
      </c>
      <c r="C145" s="30">
        <v>42</v>
      </c>
      <c r="D145" s="108">
        <v>3.9069767441860463E-2</v>
      </c>
      <c r="E145" s="108">
        <v>6.5231158961367941E-2</v>
      </c>
      <c r="F145" s="27"/>
      <c r="G145" s="166" t="s">
        <v>345</v>
      </c>
      <c r="H145" s="140" t="s">
        <v>346</v>
      </c>
      <c r="I145" s="62">
        <v>32068</v>
      </c>
      <c r="J145" s="63">
        <v>1</v>
      </c>
      <c r="K145" s="63">
        <v>0.99999999999999989</v>
      </c>
    </row>
    <row r="146" spans="1:11" ht="10.5" x14ac:dyDescent="0.15">
      <c r="A146" s="44"/>
      <c r="B146" s="174" t="s">
        <v>347</v>
      </c>
      <c r="C146" s="36">
        <v>20</v>
      </c>
      <c r="D146" s="109">
        <v>1.8604651162790697E-2</v>
      </c>
      <c r="E146" s="109">
        <v>1.9379354021532614E-2</v>
      </c>
      <c r="F146" s="27"/>
      <c r="G146" s="162" t="s">
        <v>348</v>
      </c>
      <c r="H146" s="182" t="s">
        <v>349</v>
      </c>
      <c r="I146" s="36"/>
      <c r="J146" s="150"/>
      <c r="K146" s="150"/>
    </row>
    <row r="147" spans="1:11" ht="10.5" x14ac:dyDescent="0.15">
      <c r="A147" s="44"/>
      <c r="B147" s="174" t="s">
        <v>350</v>
      </c>
      <c r="C147" s="36">
        <v>14</v>
      </c>
      <c r="D147" s="109">
        <v>1.3023255813953489E-2</v>
      </c>
      <c r="E147" s="109">
        <v>3.2805573147561745E-2</v>
      </c>
      <c r="F147" s="27"/>
      <c r="G147" s="44"/>
      <c r="H147" s="163" t="s">
        <v>351</v>
      </c>
      <c r="I147" s="36">
        <v>2509</v>
      </c>
      <c r="J147" s="150">
        <v>7.8239990021204936E-2</v>
      </c>
      <c r="K147" s="150">
        <v>8.8926821210285778E-2</v>
      </c>
    </row>
    <row r="148" spans="1:11" ht="10.5" x14ac:dyDescent="0.15">
      <c r="A148" s="44"/>
      <c r="B148" s="174" t="s">
        <v>352</v>
      </c>
      <c r="C148" s="36">
        <v>0</v>
      </c>
      <c r="D148" s="109">
        <v>0</v>
      </c>
      <c r="E148" s="109">
        <v>1.0132995566814441E-3</v>
      </c>
      <c r="F148" s="27"/>
      <c r="G148" s="28"/>
      <c r="H148" s="163" t="s">
        <v>353</v>
      </c>
      <c r="I148" s="36">
        <v>4381</v>
      </c>
      <c r="J148" s="150">
        <v>0.13661594112510914</v>
      </c>
      <c r="K148" s="150">
        <v>0.13985096268560834</v>
      </c>
    </row>
    <row r="149" spans="1:11" ht="10.5" x14ac:dyDescent="0.15">
      <c r="A149" s="44"/>
      <c r="B149" s="174" t="s">
        <v>198</v>
      </c>
      <c r="C149" s="36">
        <v>8</v>
      </c>
      <c r="D149" s="109">
        <v>7.4418604651162795E-3</v>
      </c>
      <c r="E149" s="109">
        <v>1.2032932235592146E-2</v>
      </c>
      <c r="F149" s="27"/>
      <c r="G149" s="28"/>
      <c r="H149" s="163" t="s">
        <v>354</v>
      </c>
      <c r="I149" s="36">
        <v>17065</v>
      </c>
      <c r="J149" s="150">
        <v>0.53215043033553699</v>
      </c>
      <c r="K149" s="150">
        <v>0.54077418644347774</v>
      </c>
    </row>
    <row r="150" spans="1:11" ht="10.5" x14ac:dyDescent="0.15">
      <c r="A150" s="44"/>
      <c r="B150" s="32" t="s">
        <v>355</v>
      </c>
      <c r="C150" s="30">
        <v>892</v>
      </c>
      <c r="D150" s="108">
        <v>0.82976744186046514</v>
      </c>
      <c r="E150" s="108">
        <v>0.84053198226725778</v>
      </c>
      <c r="F150" s="27"/>
      <c r="G150" s="28"/>
      <c r="H150" s="163" t="s">
        <v>356</v>
      </c>
      <c r="I150" s="36">
        <v>8113</v>
      </c>
      <c r="J150" s="150">
        <v>0.25299363851814893</v>
      </c>
      <c r="K150" s="150">
        <v>0.23044802966062808</v>
      </c>
    </row>
    <row r="151" spans="1:11" ht="10.5" x14ac:dyDescent="0.15">
      <c r="A151" s="44"/>
      <c r="B151" s="32" t="s">
        <v>357</v>
      </c>
      <c r="C151" s="30">
        <v>3</v>
      </c>
      <c r="D151" s="108">
        <v>2.7906976744186047E-3</v>
      </c>
      <c r="E151" s="108">
        <v>6.5231158961367955E-2</v>
      </c>
      <c r="F151" s="27"/>
      <c r="G151" s="183"/>
      <c r="H151" s="163"/>
      <c r="I151" s="36"/>
      <c r="J151" s="150"/>
      <c r="K151" s="37"/>
    </row>
    <row r="152" spans="1:11" ht="10.5" x14ac:dyDescent="0.15">
      <c r="A152" s="44"/>
      <c r="B152" s="172"/>
      <c r="C152" s="36"/>
      <c r="D152" s="109"/>
      <c r="E152" s="109"/>
      <c r="F152" s="27"/>
      <c r="G152" s="184" t="s">
        <v>358</v>
      </c>
      <c r="H152" s="140" t="s">
        <v>346</v>
      </c>
      <c r="I152" s="62">
        <v>32068</v>
      </c>
      <c r="J152" s="63">
        <v>1</v>
      </c>
      <c r="K152" s="63">
        <v>1</v>
      </c>
    </row>
    <row r="153" spans="1:11" ht="10.5" x14ac:dyDescent="0.15">
      <c r="A153" s="156" t="s">
        <v>359</v>
      </c>
      <c r="B153" s="113"/>
      <c r="C153" s="114"/>
      <c r="D153" s="114"/>
      <c r="E153" s="114"/>
      <c r="F153" s="27"/>
      <c r="G153" s="162" t="s">
        <v>360</v>
      </c>
      <c r="H153" s="182" t="s">
        <v>349</v>
      </c>
      <c r="I153" s="36"/>
      <c r="J153" s="150"/>
      <c r="K153" s="150"/>
    </row>
    <row r="154" spans="1:11" ht="10.5" x14ac:dyDescent="0.15">
      <c r="A154" s="166" t="s">
        <v>361</v>
      </c>
      <c r="B154" s="157" t="s">
        <v>265</v>
      </c>
      <c r="C154" s="158">
        <v>51882</v>
      </c>
      <c r="D154" s="159"/>
      <c r="E154" s="160"/>
      <c r="F154" s="27"/>
      <c r="G154" s="226" t="s">
        <v>362</v>
      </c>
      <c r="H154" s="161" t="s">
        <v>363</v>
      </c>
      <c r="I154" s="36">
        <v>2462</v>
      </c>
      <c r="J154" s="150">
        <v>7.6774354496694522E-2</v>
      </c>
      <c r="K154" s="150">
        <v>7.8804397702035497E-2</v>
      </c>
    </row>
    <row r="155" spans="1:11" ht="10.5" x14ac:dyDescent="0.15">
      <c r="A155" s="162" t="s">
        <v>272</v>
      </c>
      <c r="B155" s="185" t="s">
        <v>364</v>
      </c>
      <c r="C155" s="30">
        <v>5962</v>
      </c>
      <c r="D155" s="186">
        <v>0.11491461393161405</v>
      </c>
      <c r="E155" s="187">
        <v>0.15365142557323136</v>
      </c>
      <c r="F155" s="27"/>
      <c r="G155" s="227"/>
      <c r="H155" s="161" t="s">
        <v>365</v>
      </c>
      <c r="I155" s="36">
        <v>4701</v>
      </c>
      <c r="J155" s="150">
        <v>0.14659473618560559</v>
      </c>
      <c r="K155" s="150">
        <v>0.15755373235688197</v>
      </c>
    </row>
    <row r="156" spans="1:11" ht="10.5" x14ac:dyDescent="0.15">
      <c r="A156" s="28"/>
      <c r="B156" s="163" t="s">
        <v>366</v>
      </c>
      <c r="C156" s="36">
        <v>924</v>
      </c>
      <c r="D156" s="150">
        <v>1.7809644963571181E-2</v>
      </c>
      <c r="E156" s="37">
        <v>1.7720272835946838E-2</v>
      </c>
      <c r="F156" s="27"/>
      <c r="G156" s="227"/>
      <c r="H156" s="161" t="s">
        <v>367</v>
      </c>
      <c r="I156" s="36">
        <v>7800</v>
      </c>
      <c r="J156" s="150">
        <v>0.24323312959960086</v>
      </c>
      <c r="K156" s="150">
        <v>0.21826991905732063</v>
      </c>
    </row>
    <row r="157" spans="1:11" ht="10.5" x14ac:dyDescent="0.15">
      <c r="A157" s="28"/>
      <c r="B157" s="163" t="s">
        <v>368</v>
      </c>
      <c r="C157" s="36">
        <v>5038</v>
      </c>
      <c r="D157" s="150">
        <v>9.7104968968042868E-2</v>
      </c>
      <c r="E157" s="37">
        <v>0.13593115273728451</v>
      </c>
      <c r="F157" s="27"/>
      <c r="G157" s="227"/>
      <c r="H157" s="161" t="s">
        <v>369</v>
      </c>
      <c r="I157" s="36">
        <v>7338</v>
      </c>
      <c r="J157" s="150">
        <v>0.22882624423100911</v>
      </c>
      <c r="K157" s="150">
        <v>0.22238129324743497</v>
      </c>
    </row>
    <row r="158" spans="1:11" ht="10.5" x14ac:dyDescent="0.15">
      <c r="A158" s="28"/>
      <c r="B158" s="167"/>
      <c r="C158" s="36"/>
      <c r="D158" s="150"/>
      <c r="E158" s="37"/>
      <c r="F158" s="27"/>
      <c r="G158" s="28"/>
      <c r="H158" s="161" t="s">
        <v>370</v>
      </c>
      <c r="I158" s="36">
        <v>6958</v>
      </c>
      <c r="J158" s="150">
        <v>0.21697642509666959</v>
      </c>
      <c r="K158" s="150">
        <v>0.23630306701172843</v>
      </c>
    </row>
    <row r="159" spans="1:11" ht="10.5" x14ac:dyDescent="0.15">
      <c r="A159" s="28"/>
      <c r="B159" s="188" t="s">
        <v>371</v>
      </c>
      <c r="C159" s="30">
        <v>5030</v>
      </c>
      <c r="D159" s="186">
        <v>9.6950772907752211E-2</v>
      </c>
      <c r="E159" s="187">
        <v>0.16941900656126097</v>
      </c>
      <c r="F159" s="27"/>
      <c r="G159" s="28"/>
      <c r="H159" s="161" t="s">
        <v>372</v>
      </c>
      <c r="I159" s="36">
        <v>2809</v>
      </c>
      <c r="J159" s="150">
        <v>8.7595110390420353E-2</v>
      </c>
      <c r="K159" s="150">
        <v>8.6687590624598493E-2</v>
      </c>
    </row>
    <row r="160" spans="1:11" ht="10.5" x14ac:dyDescent="0.15">
      <c r="A160" s="28"/>
      <c r="B160" s="163" t="s">
        <v>373</v>
      </c>
      <c r="C160" s="36">
        <v>1447</v>
      </c>
      <c r="D160" s="150">
        <v>2.7890212405073049E-2</v>
      </c>
      <c r="E160" s="37">
        <v>3.3698809452975827E-2</v>
      </c>
      <c r="F160" s="27"/>
      <c r="G160" s="183"/>
      <c r="H160" s="163"/>
      <c r="I160" s="36"/>
      <c r="J160" s="150"/>
      <c r="K160" s="37"/>
    </row>
    <row r="161" spans="1:11" ht="10.5" x14ac:dyDescent="0.15">
      <c r="A161" s="28"/>
      <c r="B161" s="167" t="s">
        <v>374</v>
      </c>
      <c r="C161" s="36">
        <v>1135</v>
      </c>
      <c r="D161" s="150">
        <v>2.1876566053737327E-2</v>
      </c>
      <c r="E161" s="37">
        <v>2.5844769111768619E-2</v>
      </c>
      <c r="F161" s="27"/>
      <c r="G161" s="28"/>
      <c r="H161" s="163"/>
      <c r="I161" s="36"/>
      <c r="J161" s="150"/>
      <c r="K161" s="37"/>
    </row>
    <row r="162" spans="1:11" ht="10.5" x14ac:dyDescent="0.15">
      <c r="A162" s="28"/>
      <c r="B162" s="167" t="s">
        <v>304</v>
      </c>
      <c r="C162" s="36">
        <v>312</v>
      </c>
      <c r="D162" s="150">
        <v>6.0136463513357236E-3</v>
      </c>
      <c r="E162" s="37">
        <v>7.854040341207208E-3</v>
      </c>
      <c r="F162" s="27"/>
      <c r="G162" s="28"/>
      <c r="H162" s="163"/>
      <c r="I162" s="36"/>
      <c r="J162" s="150"/>
      <c r="K162" s="37"/>
    </row>
    <row r="163" spans="1:11" ht="10.5" x14ac:dyDescent="0.15">
      <c r="A163" s="110"/>
      <c r="B163" s="155" t="s">
        <v>309</v>
      </c>
      <c r="C163" s="72">
        <v>3583</v>
      </c>
      <c r="D163" s="80">
        <v>6.9060560502679155E-2</v>
      </c>
      <c r="E163" s="73">
        <v>0.10202138765530933</v>
      </c>
      <c r="F163" s="153"/>
      <c r="G163" s="110"/>
      <c r="H163" s="155"/>
      <c r="I163" s="72"/>
      <c r="J163" s="80"/>
      <c r="K163" s="73"/>
    </row>
    <row r="164" spans="1:11" ht="15" x14ac:dyDescent="0.15">
      <c r="A164" s="1" t="s">
        <v>30</v>
      </c>
      <c r="B164" s="2"/>
      <c r="C164" s="3"/>
      <c r="D164" s="4"/>
      <c r="E164" s="4"/>
      <c r="F164" s="4" t="s">
        <v>442</v>
      </c>
      <c r="G164" s="4"/>
      <c r="H164" s="4"/>
      <c r="I164" s="3"/>
      <c r="J164" s="3"/>
      <c r="K164" s="5" t="s">
        <v>375</v>
      </c>
    </row>
    <row r="165" spans="1:11" x14ac:dyDescent="0.15">
      <c r="A165" s="7" t="s">
        <v>1</v>
      </c>
      <c r="B165" s="8"/>
      <c r="C165" s="9"/>
      <c r="D165" s="10"/>
      <c r="E165" s="10"/>
      <c r="F165" s="11"/>
      <c r="G165" s="11"/>
      <c r="H165" s="10"/>
      <c r="I165" s="9"/>
      <c r="J165" s="9"/>
      <c r="K165" s="12" t="s">
        <v>2</v>
      </c>
    </row>
    <row r="166" spans="1:11" ht="10.5" x14ac:dyDescent="0.15">
      <c r="A166" s="52" t="s">
        <v>376</v>
      </c>
      <c r="B166" s="99"/>
      <c r="C166" s="25" t="s">
        <v>33</v>
      </c>
      <c r="D166" s="100" t="s">
        <v>34</v>
      </c>
      <c r="E166" s="100" t="s">
        <v>35</v>
      </c>
      <c r="F166" s="26"/>
      <c r="G166" s="52" t="s">
        <v>377</v>
      </c>
      <c r="H166" s="99"/>
      <c r="I166" s="25" t="s">
        <v>33</v>
      </c>
      <c r="J166" s="100" t="s">
        <v>34</v>
      </c>
      <c r="K166" s="100" t="s">
        <v>35</v>
      </c>
    </row>
    <row r="167" spans="1:11" ht="10.5" x14ac:dyDescent="0.15">
      <c r="A167" s="168" t="s">
        <v>291</v>
      </c>
      <c r="B167" s="29" t="s">
        <v>378</v>
      </c>
      <c r="C167" s="30">
        <v>23418</v>
      </c>
      <c r="D167" s="136">
        <v>1</v>
      </c>
      <c r="E167" s="136">
        <v>1</v>
      </c>
      <c r="G167" s="168" t="s">
        <v>291</v>
      </c>
      <c r="H167" s="29" t="s">
        <v>379</v>
      </c>
      <c r="I167" s="30">
        <v>25308</v>
      </c>
      <c r="J167" s="136">
        <v>1</v>
      </c>
      <c r="K167" s="136">
        <v>1</v>
      </c>
    </row>
    <row r="168" spans="1:11" ht="10.5" x14ac:dyDescent="0.15">
      <c r="A168" s="44" t="s">
        <v>380</v>
      </c>
      <c r="B168" s="60" t="s">
        <v>295</v>
      </c>
      <c r="C168" s="34">
        <v>17974</v>
      </c>
      <c r="D168" s="108">
        <v>0.76752925100350167</v>
      </c>
      <c r="E168" s="108">
        <v>0.73440648577721546</v>
      </c>
      <c r="G168" s="44" t="s">
        <v>381</v>
      </c>
      <c r="H168" s="60" t="s">
        <v>295</v>
      </c>
      <c r="I168" s="34">
        <v>16637</v>
      </c>
      <c r="J168" s="108">
        <v>0.65738106527580209</v>
      </c>
      <c r="K168" s="108">
        <v>0.62966646699142148</v>
      </c>
    </row>
    <row r="169" spans="1:11" ht="10.5" x14ac:dyDescent="0.15">
      <c r="A169" s="162" t="s">
        <v>382</v>
      </c>
      <c r="B169" s="84" t="s">
        <v>298</v>
      </c>
      <c r="C169" s="39">
        <v>1275</v>
      </c>
      <c r="D169" s="109">
        <v>5.44452984883423E-2</v>
      </c>
      <c r="E169" s="109">
        <v>5.8519611978068327E-2</v>
      </c>
      <c r="G169" s="162" t="s">
        <v>383</v>
      </c>
      <c r="H169" s="84" t="s">
        <v>298</v>
      </c>
      <c r="I169" s="39">
        <v>2446</v>
      </c>
      <c r="J169" s="109">
        <v>9.6649280859807174E-2</v>
      </c>
      <c r="K169" s="109">
        <v>9.8692315517027021E-2</v>
      </c>
    </row>
    <row r="170" spans="1:11" ht="10.5" x14ac:dyDescent="0.15">
      <c r="A170" s="226" t="s">
        <v>300</v>
      </c>
      <c r="B170" s="84" t="s">
        <v>301</v>
      </c>
      <c r="C170" s="39">
        <v>10496</v>
      </c>
      <c r="D170" s="109">
        <v>0.44820223759501238</v>
      </c>
      <c r="E170" s="78">
        <v>0.42465673180561414</v>
      </c>
      <c r="G170" s="226" t="s">
        <v>300</v>
      </c>
      <c r="H170" s="84" t="s">
        <v>301</v>
      </c>
      <c r="I170" s="39">
        <v>9304</v>
      </c>
      <c r="J170" s="109">
        <v>0.36763078868342025</v>
      </c>
      <c r="K170" s="109">
        <v>0.34707325067531675</v>
      </c>
    </row>
    <row r="171" spans="1:11" ht="10.5" x14ac:dyDescent="0.15">
      <c r="A171" s="227"/>
      <c r="B171" s="84" t="s">
        <v>303</v>
      </c>
      <c r="C171" s="39">
        <v>4365</v>
      </c>
      <c r="D171" s="109">
        <v>0.18639508070714836</v>
      </c>
      <c r="E171" s="78">
        <v>0.16643235390599373</v>
      </c>
      <c r="G171" s="227"/>
      <c r="H171" s="84" t="s">
        <v>303</v>
      </c>
      <c r="I171" s="39">
        <v>2987</v>
      </c>
      <c r="J171" s="109">
        <v>0.1180259206574996</v>
      </c>
      <c r="K171" s="109">
        <v>0.1028289838037004</v>
      </c>
    </row>
    <row r="172" spans="1:11" s="189" customFormat="1" ht="10.5" x14ac:dyDescent="0.15">
      <c r="A172" s="227"/>
      <c r="B172" s="84" t="s">
        <v>304</v>
      </c>
      <c r="C172" s="39">
        <v>1167</v>
      </c>
      <c r="D172" s="109">
        <v>4.9833461439918014E-2</v>
      </c>
      <c r="E172" s="109">
        <v>4.9779746004967429E-2</v>
      </c>
      <c r="F172" s="33"/>
      <c r="G172" s="227"/>
      <c r="H172" s="84" t="s">
        <v>304</v>
      </c>
      <c r="I172" s="39">
        <v>1006</v>
      </c>
      <c r="J172" s="109">
        <v>3.9750276592381853E-2</v>
      </c>
      <c r="K172" s="109">
        <v>3.9626117522067884E-2</v>
      </c>
    </row>
    <row r="173" spans="1:11" s="189" customFormat="1" ht="10.5" x14ac:dyDescent="0.15">
      <c r="A173" s="227"/>
      <c r="B173" s="84" t="s">
        <v>307</v>
      </c>
      <c r="C173" s="39">
        <v>671</v>
      </c>
      <c r="D173" s="109">
        <v>2.8653172773080535E-2</v>
      </c>
      <c r="E173" s="109">
        <v>3.5018042082571817E-2</v>
      </c>
      <c r="F173" s="33"/>
      <c r="G173" s="227"/>
      <c r="H173" s="84" t="s">
        <v>307</v>
      </c>
      <c r="I173" s="39">
        <v>894</v>
      </c>
      <c r="J173" s="109">
        <v>3.5324798482693216E-2</v>
      </c>
      <c r="K173" s="109">
        <v>4.1445799473309446E-2</v>
      </c>
    </row>
    <row r="174" spans="1:11" s="189" customFormat="1" ht="10.5" x14ac:dyDescent="0.15">
      <c r="A174" s="227"/>
      <c r="B174" s="60" t="s">
        <v>309</v>
      </c>
      <c r="C174" s="34">
        <v>5444</v>
      </c>
      <c r="D174" s="108">
        <v>0.23247074899649844</v>
      </c>
      <c r="E174" s="108">
        <v>0.2655935142227846</v>
      </c>
      <c r="F174" s="33"/>
      <c r="G174" s="227"/>
      <c r="H174" s="60" t="s">
        <v>309</v>
      </c>
      <c r="I174" s="34">
        <v>8671</v>
      </c>
      <c r="J174" s="108">
        <v>0.34261893472419785</v>
      </c>
      <c r="K174" s="108">
        <v>0.37033353300857852</v>
      </c>
    </row>
    <row r="175" spans="1:11" s="189" customFormat="1" ht="10.5" x14ac:dyDescent="0.15">
      <c r="A175" s="227"/>
      <c r="B175" s="84" t="s">
        <v>312</v>
      </c>
      <c r="C175" s="39">
        <v>1448</v>
      </c>
      <c r="D175" s="109">
        <v>6.1832778204799724E-2</v>
      </c>
      <c r="E175" s="109">
        <v>5.8847649843010448E-2</v>
      </c>
      <c r="F175" s="33"/>
      <c r="G175" s="227"/>
      <c r="H175" s="84" t="s">
        <v>312</v>
      </c>
      <c r="I175" s="39">
        <v>1925</v>
      </c>
      <c r="J175" s="109">
        <v>7.6062905010273435E-2</v>
      </c>
      <c r="K175" s="109">
        <v>7.781683375340484E-2</v>
      </c>
    </row>
    <row r="176" spans="1:11" s="189" customFormat="1" ht="10.5" x14ac:dyDescent="0.15">
      <c r="A176" s="227"/>
      <c r="B176" s="84" t="s">
        <v>315</v>
      </c>
      <c r="C176" s="39">
        <v>2105</v>
      </c>
      <c r="D176" s="109">
        <v>8.9888120249380823E-2</v>
      </c>
      <c r="E176" s="109">
        <v>0.12472468250620929</v>
      </c>
      <c r="F176" s="33"/>
      <c r="G176" s="227"/>
      <c r="H176" s="84" t="s">
        <v>315</v>
      </c>
      <c r="I176" s="39">
        <v>2582</v>
      </c>
      <c r="J176" s="109">
        <v>0.10202307570728623</v>
      </c>
      <c r="K176" s="109">
        <v>0.1366230771839009</v>
      </c>
    </row>
    <row r="177" spans="1:11" s="189" customFormat="1" ht="10.5" x14ac:dyDescent="0.15">
      <c r="A177" s="227"/>
      <c r="B177" s="35" t="s">
        <v>318</v>
      </c>
      <c r="C177" s="46">
        <v>190</v>
      </c>
      <c r="D177" s="109">
        <v>8.1134170296353232E-3</v>
      </c>
      <c r="E177" s="109">
        <v>7.5917334458034582E-3</v>
      </c>
      <c r="F177" s="33"/>
      <c r="G177" s="227"/>
      <c r="H177" s="35" t="s">
        <v>318</v>
      </c>
      <c r="I177" s="46">
        <v>2241</v>
      </c>
      <c r="J177" s="109">
        <v>8.8549075391180648E-2</v>
      </c>
      <c r="K177" s="109">
        <v>8.1670942730879215E-2</v>
      </c>
    </row>
    <row r="178" spans="1:11" s="189" customFormat="1" ht="10.5" x14ac:dyDescent="0.15">
      <c r="A178" s="227"/>
      <c r="B178" s="35" t="s">
        <v>321</v>
      </c>
      <c r="C178" s="46">
        <v>1067</v>
      </c>
      <c r="D178" s="109">
        <v>4.5563241950636262E-2</v>
      </c>
      <c r="E178" s="109">
        <v>4.8233281784525989E-2</v>
      </c>
      <c r="F178" s="33"/>
      <c r="G178" s="227"/>
      <c r="H178" s="35" t="s">
        <v>321</v>
      </c>
      <c r="I178" s="46">
        <v>1016</v>
      </c>
      <c r="J178" s="109">
        <v>4.0145408566461198E-2</v>
      </c>
      <c r="K178" s="109">
        <v>4.0078212416786281E-2</v>
      </c>
    </row>
    <row r="179" spans="1:11" s="189" customFormat="1" ht="10.5" x14ac:dyDescent="0.15">
      <c r="A179" s="227"/>
      <c r="B179" s="35" t="s">
        <v>198</v>
      </c>
      <c r="C179" s="46">
        <v>634</v>
      </c>
      <c r="D179" s="109">
        <v>2.7073191562046288E-2</v>
      </c>
      <c r="E179" s="109">
        <v>2.6196166643235392E-2</v>
      </c>
      <c r="F179" s="33"/>
      <c r="G179" s="227"/>
      <c r="H179" s="35" t="s">
        <v>198</v>
      </c>
      <c r="I179" s="46">
        <v>907</v>
      </c>
      <c r="J179" s="109">
        <v>3.5838470048996367E-2</v>
      </c>
      <c r="K179" s="109">
        <v>3.4144466923607265E-2</v>
      </c>
    </row>
    <row r="180" spans="1:11" s="189" customFormat="1" ht="10.5" x14ac:dyDescent="0.15">
      <c r="A180" s="227"/>
      <c r="B180" s="32" t="s">
        <v>384</v>
      </c>
      <c r="C180" s="34">
        <v>17303</v>
      </c>
      <c r="D180" s="108">
        <v>0.35510815581003979</v>
      </c>
      <c r="E180" s="108">
        <v>0.3434158071252294</v>
      </c>
      <c r="F180" s="33"/>
      <c r="G180" s="227"/>
      <c r="H180" s="32" t="s">
        <v>385</v>
      </c>
      <c r="I180" s="34">
        <v>15743</v>
      </c>
      <c r="J180" s="108">
        <v>0.32309239420432623</v>
      </c>
      <c r="K180" s="108">
        <v>0.29939079461322071</v>
      </c>
    </row>
    <row r="181" spans="1:11" s="189" customFormat="1" ht="11.25" x14ac:dyDescent="0.15">
      <c r="A181" s="226" t="s">
        <v>329</v>
      </c>
      <c r="B181" s="177" t="s">
        <v>333</v>
      </c>
      <c r="C181" s="178"/>
      <c r="D181" s="78">
        <v>0.76752925100350156</v>
      </c>
      <c r="E181" s="78">
        <v>0.73440648577721546</v>
      </c>
      <c r="F181" s="33"/>
      <c r="G181" s="226" t="s">
        <v>329</v>
      </c>
      <c r="H181" s="177" t="s">
        <v>333</v>
      </c>
      <c r="I181" s="178"/>
      <c r="J181" s="78">
        <v>0.65738106527580209</v>
      </c>
      <c r="K181" s="78">
        <v>0.62966646699142148</v>
      </c>
    </row>
    <row r="182" spans="1:11" s="189" customFormat="1" ht="11.25" x14ac:dyDescent="0.15">
      <c r="A182" s="232"/>
      <c r="B182" s="177" t="s">
        <v>336</v>
      </c>
      <c r="C182" s="178"/>
      <c r="D182" s="78">
        <v>0.68904261679050305</v>
      </c>
      <c r="E182" s="78">
        <v>0.64960869768967622</v>
      </c>
      <c r="F182" s="33"/>
      <c r="G182" s="232"/>
      <c r="H182" s="177" t="s">
        <v>336</v>
      </c>
      <c r="I182" s="178"/>
      <c r="J182" s="78">
        <v>0.58230599020072704</v>
      </c>
      <c r="K182" s="78">
        <v>0.54859454999604418</v>
      </c>
    </row>
    <row r="183" spans="1:11" s="189" customFormat="1" ht="11.25" x14ac:dyDescent="0.15">
      <c r="A183" s="232"/>
      <c r="B183" s="177" t="s">
        <v>339</v>
      </c>
      <c r="C183" s="39"/>
      <c r="D183" s="78">
        <v>0.23247074899649842</v>
      </c>
      <c r="E183" s="78">
        <v>0.2655935142227846</v>
      </c>
      <c r="F183" s="33"/>
      <c r="G183" s="232"/>
      <c r="H183" s="177" t="s">
        <v>339</v>
      </c>
      <c r="I183" s="39"/>
      <c r="J183" s="78">
        <v>0.34261893472419785</v>
      </c>
      <c r="K183" s="78">
        <v>0.37033353300857852</v>
      </c>
    </row>
    <row r="184" spans="1:11" s="189" customFormat="1" ht="11.25" x14ac:dyDescent="0.15">
      <c r="A184" s="232"/>
      <c r="B184" s="177" t="s">
        <v>342</v>
      </c>
      <c r="C184" s="39"/>
      <c r="D184" s="78">
        <v>6.4927116946700794E-2</v>
      </c>
      <c r="E184" s="78">
        <v>6.7782279934913703E-2</v>
      </c>
      <c r="F184" s="33"/>
      <c r="G184" s="232"/>
      <c r="H184" s="177" t="s">
        <v>342</v>
      </c>
      <c r="I184" s="39"/>
      <c r="J184" s="78">
        <v>6.0467632385646453E-2</v>
      </c>
      <c r="K184" s="78">
        <v>6.2931916497639601E-2</v>
      </c>
    </row>
    <row r="185" spans="1:11" s="189" customFormat="1" ht="10.5" x14ac:dyDescent="0.15">
      <c r="A185" s="190"/>
      <c r="B185" s="180"/>
      <c r="C185" s="124"/>
      <c r="D185" s="124"/>
      <c r="E185" s="124"/>
      <c r="F185" s="33"/>
      <c r="G185" s="190"/>
      <c r="H185" s="191"/>
      <c r="I185" s="181"/>
      <c r="J185" s="124"/>
      <c r="K185" s="124"/>
    </row>
    <row r="186" spans="1:11" s="189" customFormat="1" ht="10.5" x14ac:dyDescent="0.15">
      <c r="A186" s="166" t="s">
        <v>386</v>
      </c>
      <c r="B186" s="140" t="s">
        <v>387</v>
      </c>
      <c r="C186" s="62">
        <v>16631</v>
      </c>
      <c r="D186" s="149"/>
      <c r="E186" s="149"/>
      <c r="F186" s="33"/>
      <c r="G186" s="166" t="s">
        <v>386</v>
      </c>
      <c r="H186" s="140" t="s">
        <v>388</v>
      </c>
      <c r="I186" s="62">
        <v>15437</v>
      </c>
      <c r="J186" s="149"/>
      <c r="K186" s="149"/>
    </row>
    <row r="187" spans="1:11" s="189" customFormat="1" ht="10.5" x14ac:dyDescent="0.15">
      <c r="A187" s="28" t="s">
        <v>389</v>
      </c>
      <c r="B187" s="182" t="s">
        <v>349</v>
      </c>
      <c r="C187" s="39"/>
      <c r="D187" s="192">
        <v>1</v>
      </c>
      <c r="E187" s="193">
        <v>1</v>
      </c>
      <c r="F187" s="33"/>
      <c r="G187" s="28" t="s">
        <v>390</v>
      </c>
      <c r="H187" s="182" t="s">
        <v>349</v>
      </c>
      <c r="I187" s="39"/>
      <c r="J187" s="192">
        <v>0.99999999999999989</v>
      </c>
      <c r="K187" s="193">
        <v>1</v>
      </c>
    </row>
    <row r="188" spans="1:11" s="189" customFormat="1" ht="10.5" x14ac:dyDescent="0.15">
      <c r="A188" s="162" t="s">
        <v>348</v>
      </c>
      <c r="B188" s="161" t="s">
        <v>351</v>
      </c>
      <c r="C188" s="39">
        <v>895</v>
      </c>
      <c r="D188" s="78">
        <v>5.3815164451927126E-2</v>
      </c>
      <c r="E188" s="78">
        <v>6.3535288710041105E-2</v>
      </c>
      <c r="F188" s="33"/>
      <c r="G188" s="162" t="s">
        <v>348</v>
      </c>
      <c r="H188" s="161" t="s">
        <v>351</v>
      </c>
      <c r="I188" s="39">
        <v>1614</v>
      </c>
      <c r="J188" s="78">
        <v>0.10455399365161624</v>
      </c>
      <c r="K188" s="78">
        <v>0.11745561553602402</v>
      </c>
    </row>
    <row r="189" spans="1:11" s="189" customFormat="1" ht="10.5" x14ac:dyDescent="0.15">
      <c r="A189" s="28"/>
      <c r="B189" s="161" t="s">
        <v>353</v>
      </c>
      <c r="C189" s="39">
        <v>1711</v>
      </c>
      <c r="D189" s="78">
        <v>0.10288016354999699</v>
      </c>
      <c r="E189" s="78">
        <v>0.10885816869894022</v>
      </c>
      <c r="F189" s="33"/>
      <c r="G189" s="28"/>
      <c r="H189" s="161" t="s">
        <v>353</v>
      </c>
      <c r="I189" s="39">
        <v>2670</v>
      </c>
      <c r="J189" s="78">
        <v>0.17296106756494137</v>
      </c>
      <c r="K189" s="78">
        <v>0.17467308479332722</v>
      </c>
    </row>
    <row r="190" spans="1:11" s="189" customFormat="1" ht="10.5" x14ac:dyDescent="0.15">
      <c r="A190" s="28"/>
      <c r="B190" s="161" t="s">
        <v>354</v>
      </c>
      <c r="C190" s="39">
        <v>8651</v>
      </c>
      <c r="D190" s="78">
        <v>0.52017317058505197</v>
      </c>
      <c r="E190" s="78">
        <v>0.53658959637833248</v>
      </c>
      <c r="F190" s="33"/>
      <c r="G190" s="28"/>
      <c r="H190" s="161" t="s">
        <v>354</v>
      </c>
      <c r="I190" s="39">
        <v>8414</v>
      </c>
      <c r="J190" s="78">
        <v>0.54505409082075529</v>
      </c>
      <c r="K190" s="78">
        <v>0.54547580535147033</v>
      </c>
    </row>
    <row r="191" spans="1:11" s="189" customFormat="1" ht="10.5" x14ac:dyDescent="0.15">
      <c r="A191" s="28"/>
      <c r="B191" s="161" t="s">
        <v>356</v>
      </c>
      <c r="C191" s="39">
        <v>5374</v>
      </c>
      <c r="D191" s="78">
        <v>0.32313150141302388</v>
      </c>
      <c r="E191" s="78">
        <v>0.29101694621268626</v>
      </c>
      <c r="F191" s="33"/>
      <c r="G191" s="28"/>
      <c r="H191" s="161" t="s">
        <v>356</v>
      </c>
      <c r="I191" s="39">
        <v>2739</v>
      </c>
      <c r="J191" s="78">
        <v>0.17743084796268704</v>
      </c>
      <c r="K191" s="78">
        <v>0.16239549431917838</v>
      </c>
    </row>
    <row r="192" spans="1:11" s="189" customFormat="1" ht="10.5" x14ac:dyDescent="0.15">
      <c r="A192" s="28"/>
      <c r="B192" s="194"/>
      <c r="C192" s="195"/>
      <c r="D192" s="196"/>
      <c r="E192" s="196"/>
      <c r="F192" s="33"/>
      <c r="G192" s="28"/>
      <c r="H192" s="194"/>
      <c r="I192" s="197"/>
      <c r="J192" s="197"/>
      <c r="K192" s="197"/>
    </row>
    <row r="193" spans="1:11" s="189" customFormat="1" ht="10.5" x14ac:dyDescent="0.15">
      <c r="A193" s="166" t="s">
        <v>391</v>
      </c>
      <c r="B193" s="163"/>
      <c r="C193" s="181"/>
      <c r="D193" s="192">
        <v>1</v>
      </c>
      <c r="E193" s="192">
        <v>1</v>
      </c>
      <c r="F193" s="33"/>
      <c r="G193" s="166" t="s">
        <v>391</v>
      </c>
      <c r="H193" s="163"/>
      <c r="I193" s="49"/>
      <c r="J193" s="192">
        <v>1</v>
      </c>
      <c r="K193" s="192">
        <v>1</v>
      </c>
    </row>
    <row r="194" spans="1:11" s="189" customFormat="1" ht="10.5" x14ac:dyDescent="0.15">
      <c r="A194" s="28" t="s">
        <v>389</v>
      </c>
      <c r="B194" s="161" t="s">
        <v>363</v>
      </c>
      <c r="C194" s="36">
        <v>1818</v>
      </c>
      <c r="D194" s="150">
        <v>0.10931393181408214</v>
      </c>
      <c r="E194" s="150">
        <v>0.11260472135014657</v>
      </c>
      <c r="F194" s="33"/>
      <c r="G194" s="28" t="s">
        <v>390</v>
      </c>
      <c r="H194" s="161" t="s">
        <v>363</v>
      </c>
      <c r="I194" s="36">
        <v>644</v>
      </c>
      <c r="J194" s="150">
        <v>4.1717950378959645E-2</v>
      </c>
      <c r="K194" s="150">
        <v>4.0827860386256895E-2</v>
      </c>
    </row>
    <row r="195" spans="1:11" s="189" customFormat="1" ht="10.5" x14ac:dyDescent="0.15">
      <c r="A195" s="162" t="s">
        <v>392</v>
      </c>
      <c r="B195" s="161" t="s">
        <v>365</v>
      </c>
      <c r="C195" s="36">
        <v>2399</v>
      </c>
      <c r="D195" s="150">
        <v>0.14424869220131081</v>
      </c>
      <c r="E195" s="150">
        <v>0.1587775137460323</v>
      </c>
      <c r="F195" s="33"/>
      <c r="G195" s="162" t="s">
        <v>393</v>
      </c>
      <c r="H195" s="161" t="s">
        <v>365</v>
      </c>
      <c r="I195" s="36">
        <v>2302</v>
      </c>
      <c r="J195" s="150">
        <v>0.14912223877696443</v>
      </c>
      <c r="K195" s="150">
        <v>0.15617874612671254</v>
      </c>
    </row>
    <row r="196" spans="1:11" s="189" customFormat="1" ht="10.5" x14ac:dyDescent="0.15">
      <c r="A196" s="226" t="s">
        <v>362</v>
      </c>
      <c r="B196" s="161" t="s">
        <v>367</v>
      </c>
      <c r="C196" s="36">
        <v>4866</v>
      </c>
      <c r="D196" s="150">
        <v>0.29258613432746078</v>
      </c>
      <c r="E196" s="150">
        <v>0.26050682531698266</v>
      </c>
      <c r="F196" s="33"/>
      <c r="G196" s="226" t="s">
        <v>362</v>
      </c>
      <c r="H196" s="161" t="s">
        <v>367</v>
      </c>
      <c r="I196" s="36">
        <v>2934</v>
      </c>
      <c r="J196" s="150">
        <v>0.19006283604327265</v>
      </c>
      <c r="K196" s="150">
        <v>0.17081441350145188</v>
      </c>
    </row>
    <row r="197" spans="1:11" s="189" customFormat="1" ht="10.5" x14ac:dyDescent="0.15">
      <c r="A197" s="233"/>
      <c r="B197" s="161" t="s">
        <v>369</v>
      </c>
      <c r="C197" s="36">
        <v>3881</v>
      </c>
      <c r="D197" s="150">
        <v>0.2333593890926583</v>
      </c>
      <c r="E197" s="150">
        <v>0.22749900265380812</v>
      </c>
      <c r="F197" s="33"/>
      <c r="G197" s="233"/>
      <c r="H197" s="161" t="s">
        <v>369</v>
      </c>
      <c r="I197" s="36">
        <v>3457</v>
      </c>
      <c r="J197" s="150">
        <v>0.22394247586966379</v>
      </c>
      <c r="K197" s="150">
        <v>0.21663126303275973</v>
      </c>
    </row>
    <row r="198" spans="1:11" s="189" customFormat="1" ht="10.5" x14ac:dyDescent="0.15">
      <c r="A198" s="233"/>
      <c r="B198" s="161" t="s">
        <v>370</v>
      </c>
      <c r="C198" s="36">
        <v>2409</v>
      </c>
      <c r="D198" s="150">
        <v>0.14484997895496363</v>
      </c>
      <c r="E198" s="150">
        <v>0.16255875669956463</v>
      </c>
      <c r="F198" s="33"/>
      <c r="G198" s="233"/>
      <c r="H198" s="161" t="s">
        <v>370</v>
      </c>
      <c r="I198" s="36">
        <v>4549</v>
      </c>
      <c r="J198" s="150">
        <v>0.29468160912094321</v>
      </c>
      <c r="K198" s="150">
        <v>0.31915888761132655</v>
      </c>
    </row>
    <row r="199" spans="1:11" s="189" customFormat="1" ht="10.5" x14ac:dyDescent="0.15">
      <c r="A199" s="233"/>
      <c r="B199" s="161" t="s">
        <v>372</v>
      </c>
      <c r="C199" s="36">
        <v>1258</v>
      </c>
      <c r="D199" s="150">
        <v>7.5641873609524388E-2</v>
      </c>
      <c r="E199" s="150">
        <v>7.8053180233465733E-2</v>
      </c>
      <c r="F199" s="33"/>
      <c r="G199" s="233"/>
      <c r="H199" s="161" t="s">
        <v>372</v>
      </c>
      <c r="I199" s="36">
        <v>1551</v>
      </c>
      <c r="J199" s="150">
        <v>0.10047288981019628</v>
      </c>
      <c r="K199" s="150">
        <v>9.6388829341492413E-2</v>
      </c>
    </row>
    <row r="200" spans="1:11" s="189" customFormat="1" ht="10.5" x14ac:dyDescent="0.15">
      <c r="A200" s="28"/>
      <c r="B200" s="198"/>
      <c r="C200" s="199"/>
      <c r="D200" s="200"/>
      <c r="E200" s="201"/>
      <c r="F200" s="33"/>
      <c r="G200" s="28"/>
      <c r="H200" s="198"/>
      <c r="I200" s="199"/>
      <c r="J200" s="200"/>
      <c r="K200" s="201"/>
    </row>
    <row r="201" spans="1:11" s="189" customFormat="1" ht="10.5" x14ac:dyDescent="0.15">
      <c r="A201" s="166" t="s">
        <v>394</v>
      </c>
      <c r="B201" s="163"/>
      <c r="C201" s="181"/>
      <c r="D201" s="192">
        <v>1</v>
      </c>
      <c r="E201" s="192">
        <v>1</v>
      </c>
      <c r="F201" s="33"/>
      <c r="G201" s="166" t="s">
        <v>394</v>
      </c>
      <c r="H201" s="163"/>
      <c r="I201" s="124"/>
      <c r="J201" s="192">
        <v>1</v>
      </c>
      <c r="K201" s="192">
        <v>0.99999999999999989</v>
      </c>
    </row>
    <row r="202" spans="1:11" s="189" customFormat="1" ht="10.5" x14ac:dyDescent="0.15">
      <c r="A202" s="28" t="s">
        <v>389</v>
      </c>
      <c r="B202" s="161" t="s">
        <v>395</v>
      </c>
      <c r="C202" s="39">
        <v>3186</v>
      </c>
      <c r="D202" s="150">
        <v>0.19156995971378751</v>
      </c>
      <c r="E202" s="150">
        <v>0.17215062529269942</v>
      </c>
      <c r="F202" s="33"/>
      <c r="G202" s="28" t="s">
        <v>390</v>
      </c>
      <c r="H202" s="161" t="s">
        <v>395</v>
      </c>
      <c r="I202" s="39">
        <v>1892</v>
      </c>
      <c r="J202" s="150">
        <v>0.12256267409470752</v>
      </c>
      <c r="K202" s="150">
        <v>0.1060355075711808</v>
      </c>
    </row>
    <row r="203" spans="1:11" s="189" customFormat="1" ht="10.5" x14ac:dyDescent="0.15">
      <c r="A203" s="162" t="s">
        <v>396</v>
      </c>
      <c r="B203" s="161" t="s">
        <v>397</v>
      </c>
      <c r="C203" s="39">
        <v>5265</v>
      </c>
      <c r="D203" s="150">
        <v>0.31657747579820816</v>
      </c>
      <c r="E203" s="150">
        <v>0.31233413699200391</v>
      </c>
      <c r="F203" s="33"/>
      <c r="G203" s="162" t="s">
        <v>398</v>
      </c>
      <c r="H203" s="161" t="s">
        <v>397</v>
      </c>
      <c r="I203" s="39">
        <v>4975</v>
      </c>
      <c r="J203" s="150">
        <v>0.32227764462006869</v>
      </c>
      <c r="K203" s="150">
        <v>0.3257264241030538</v>
      </c>
    </row>
    <row r="204" spans="1:11" s="189" customFormat="1" ht="10.5" x14ac:dyDescent="0.15">
      <c r="A204" s="226" t="s">
        <v>399</v>
      </c>
      <c r="B204" s="161" t="s">
        <v>400</v>
      </c>
      <c r="C204" s="39">
        <v>3810</v>
      </c>
      <c r="D204" s="150">
        <v>0.22909025314172329</v>
      </c>
      <c r="E204" s="150">
        <v>0.22194855428165056</v>
      </c>
      <c r="F204" s="33"/>
      <c r="G204" s="226" t="s">
        <v>399</v>
      </c>
      <c r="H204" s="161" t="s">
        <v>400</v>
      </c>
      <c r="I204" s="39">
        <v>3524</v>
      </c>
      <c r="J204" s="150">
        <v>0.22828269741530091</v>
      </c>
      <c r="K204" s="150">
        <v>0.21271412702434081</v>
      </c>
    </row>
    <row r="205" spans="1:11" s="189" customFormat="1" ht="10.5" x14ac:dyDescent="0.15">
      <c r="A205" s="233"/>
      <c r="B205" s="161" t="s">
        <v>401</v>
      </c>
      <c r="C205" s="39">
        <v>777</v>
      </c>
      <c r="D205" s="150">
        <v>4.671998075882388E-2</v>
      </c>
      <c r="E205" s="150">
        <v>4.9503061419180268E-2</v>
      </c>
      <c r="F205" s="33"/>
      <c r="G205" s="233"/>
      <c r="H205" s="161" t="s">
        <v>401</v>
      </c>
      <c r="I205" s="39">
        <v>1757</v>
      </c>
      <c r="J205" s="150">
        <v>0.11381745157737902</v>
      </c>
      <c r="K205" s="150">
        <v>0.12351645781770701</v>
      </c>
    </row>
    <row r="206" spans="1:11" s="189" customFormat="1" ht="10.5" x14ac:dyDescent="0.15">
      <c r="A206" s="233"/>
      <c r="B206" s="161" t="s">
        <v>402</v>
      </c>
      <c r="C206" s="39">
        <v>1009</v>
      </c>
      <c r="D206" s="150">
        <v>6.0669833443569236E-2</v>
      </c>
      <c r="E206" s="150">
        <v>6.6310512896119889E-2</v>
      </c>
      <c r="F206" s="33"/>
      <c r="G206" s="233"/>
      <c r="H206" s="161" t="s">
        <v>402</v>
      </c>
      <c r="I206" s="39">
        <v>287</v>
      </c>
      <c r="J206" s="150">
        <v>1.8591695277579839E-2</v>
      </c>
      <c r="K206" s="150">
        <v>1.6409097109894178E-2</v>
      </c>
    </row>
    <row r="207" spans="1:11" s="189" customFormat="1" ht="10.5" x14ac:dyDescent="0.15">
      <c r="A207" s="233"/>
      <c r="B207" s="161" t="s">
        <v>403</v>
      </c>
      <c r="C207" s="39">
        <v>416</v>
      </c>
      <c r="D207" s="150">
        <v>2.5013528951957187E-2</v>
      </c>
      <c r="E207" s="150">
        <v>2.8324631849166566E-2</v>
      </c>
      <c r="F207" s="33"/>
      <c r="G207" s="233"/>
      <c r="H207" s="161" t="s">
        <v>403</v>
      </c>
      <c r="I207" s="39">
        <v>1241</v>
      </c>
      <c r="J207" s="150">
        <v>8.0391267733367883E-2</v>
      </c>
      <c r="K207" s="150">
        <v>8.7385262993783255E-2</v>
      </c>
    </row>
    <row r="208" spans="1:11" s="189" customFormat="1" ht="10.5" x14ac:dyDescent="0.15">
      <c r="A208" s="28"/>
      <c r="B208" s="161" t="s">
        <v>404</v>
      </c>
      <c r="C208" s="39">
        <v>665</v>
      </c>
      <c r="D208" s="150">
        <v>3.9985569117912331E-2</v>
      </c>
      <c r="E208" s="150">
        <v>4.4143409709815624E-2</v>
      </c>
      <c r="F208" s="33"/>
      <c r="G208" s="28"/>
      <c r="H208" s="161" t="s">
        <v>404</v>
      </c>
      <c r="I208" s="39">
        <v>922</v>
      </c>
      <c r="J208" s="150">
        <v>5.9726630822050916E-2</v>
      </c>
      <c r="K208" s="150">
        <v>6.5831270828055274E-2</v>
      </c>
    </row>
    <row r="209" spans="1:11" s="189" customFormat="1" ht="10.5" x14ac:dyDescent="0.15">
      <c r="A209" s="28"/>
      <c r="B209" s="161" t="s">
        <v>405</v>
      </c>
      <c r="C209" s="39">
        <v>580</v>
      </c>
      <c r="D209" s="150">
        <v>3.4874631711863391E-2</v>
      </c>
      <c r="E209" s="150">
        <v>3.7118623488803702E-2</v>
      </c>
      <c r="F209" s="33"/>
      <c r="G209" s="28"/>
      <c r="H209" s="161" t="s">
        <v>405</v>
      </c>
      <c r="I209" s="39">
        <v>59</v>
      </c>
      <c r="J209" s="150">
        <v>3.8219861372028245E-3</v>
      </c>
      <c r="K209" s="150">
        <v>4.8720597119638297E-3</v>
      </c>
    </row>
    <row r="210" spans="1:11" s="189" customFormat="1" ht="10.5" x14ac:dyDescent="0.15">
      <c r="A210" s="28"/>
      <c r="B210" s="161" t="s">
        <v>406</v>
      </c>
      <c r="C210" s="39">
        <v>923</v>
      </c>
      <c r="D210" s="150">
        <v>5.5498767362155012E-2</v>
      </c>
      <c r="E210" s="150">
        <v>6.8166444070560078E-2</v>
      </c>
      <c r="F210" s="33"/>
      <c r="G210" s="28"/>
      <c r="H210" s="161" t="s">
        <v>406</v>
      </c>
      <c r="I210" s="39">
        <v>780</v>
      </c>
      <c r="J210" s="150">
        <v>5.0527952322342425E-2</v>
      </c>
      <c r="K210" s="150">
        <v>5.750979284002105E-2</v>
      </c>
    </row>
    <row r="211" spans="1:11" s="189" customFormat="1" ht="10.5" x14ac:dyDescent="0.15">
      <c r="A211" s="28"/>
      <c r="B211" s="161"/>
      <c r="C211" s="36"/>
      <c r="D211" s="150"/>
      <c r="E211" s="37"/>
      <c r="F211" s="33"/>
      <c r="G211" s="28"/>
      <c r="H211" s="198"/>
      <c r="I211" s="199"/>
      <c r="J211" s="200"/>
      <c r="K211" s="201"/>
    </row>
    <row r="212" spans="1:11" s="189" customFormat="1" ht="10.5" x14ac:dyDescent="0.15">
      <c r="A212" s="166" t="s">
        <v>407</v>
      </c>
      <c r="B212" s="202"/>
      <c r="C212" s="203"/>
      <c r="D212" s="63"/>
      <c r="E212" s="63"/>
      <c r="F212" s="33"/>
      <c r="G212" s="166" t="s">
        <v>407</v>
      </c>
      <c r="H212" s="202"/>
      <c r="I212" s="203"/>
      <c r="J212" s="63"/>
      <c r="K212" s="63"/>
    </row>
    <row r="213" spans="1:11" s="189" customFormat="1" ht="10.5" x14ac:dyDescent="0.15">
      <c r="A213" s="28" t="s">
        <v>408</v>
      </c>
      <c r="B213" s="182" t="s">
        <v>409</v>
      </c>
      <c r="C213" s="34">
        <v>23418</v>
      </c>
      <c r="D213" s="192">
        <v>1</v>
      </c>
      <c r="E213" s="192">
        <v>1</v>
      </c>
      <c r="F213" s="33"/>
      <c r="G213" s="28" t="s">
        <v>408</v>
      </c>
      <c r="H213" s="182" t="s">
        <v>410</v>
      </c>
      <c r="I213" s="34">
        <v>25308</v>
      </c>
      <c r="J213" s="192">
        <v>0.99999999999999989</v>
      </c>
      <c r="K213" s="192">
        <v>1</v>
      </c>
    </row>
    <row r="214" spans="1:11" s="189" customFormat="1" ht="10.5" x14ac:dyDescent="0.15">
      <c r="A214" s="28" t="s">
        <v>291</v>
      </c>
      <c r="B214" s="204" t="s">
        <v>411</v>
      </c>
      <c r="C214" s="39">
        <v>12208</v>
      </c>
      <c r="D214" s="150">
        <v>0.52130839525151595</v>
      </c>
      <c r="E214" s="150">
        <v>0.47980224002999206</v>
      </c>
      <c r="F214" s="33"/>
      <c r="G214" s="28" t="s">
        <v>291</v>
      </c>
      <c r="H214" s="204" t="s">
        <v>411</v>
      </c>
      <c r="I214" s="39">
        <v>11785</v>
      </c>
      <c r="J214" s="150">
        <v>0.46566303145250515</v>
      </c>
      <c r="K214" s="150">
        <v>0.42764786328650384</v>
      </c>
    </row>
    <row r="215" spans="1:11" s="189" customFormat="1" ht="10.5" x14ac:dyDescent="0.15">
      <c r="A215" s="28" t="s">
        <v>412</v>
      </c>
      <c r="B215" s="161" t="s">
        <v>413</v>
      </c>
      <c r="C215" s="39">
        <v>1179</v>
      </c>
      <c r="D215" s="150">
        <v>5.0345887778631825E-2</v>
      </c>
      <c r="E215" s="150">
        <v>5.0400674820750738E-2</v>
      </c>
      <c r="F215" s="33"/>
      <c r="G215" s="28" t="s">
        <v>412</v>
      </c>
      <c r="H215" s="161" t="s">
        <v>413</v>
      </c>
      <c r="I215" s="39">
        <v>2741</v>
      </c>
      <c r="J215" s="150">
        <v>0.10830567409514778</v>
      </c>
      <c r="K215" s="150">
        <v>0.10698825683510969</v>
      </c>
    </row>
    <row r="216" spans="1:11" s="189" customFormat="1" ht="10.5" x14ac:dyDescent="0.15">
      <c r="A216" s="28" t="s">
        <v>414</v>
      </c>
      <c r="B216" s="161" t="s">
        <v>415</v>
      </c>
      <c r="C216" s="39">
        <v>2411</v>
      </c>
      <c r="D216" s="150">
        <v>0.10295499188658297</v>
      </c>
      <c r="E216" s="150">
        <v>9.591592858147055E-2</v>
      </c>
      <c r="F216" s="33"/>
      <c r="G216" s="28" t="s">
        <v>414</v>
      </c>
      <c r="H216" s="161" t="s">
        <v>415</v>
      </c>
      <c r="I216" s="39">
        <v>1614</v>
      </c>
      <c r="J216" s="150">
        <v>6.3774300616405877E-2</v>
      </c>
      <c r="K216" s="150">
        <v>5.5200786645116809E-2</v>
      </c>
    </row>
    <row r="217" spans="1:11" s="189" customFormat="1" ht="10.5" x14ac:dyDescent="0.15">
      <c r="A217" s="28" t="s">
        <v>389</v>
      </c>
      <c r="B217" s="204" t="s">
        <v>416</v>
      </c>
      <c r="C217" s="39">
        <v>3626</v>
      </c>
      <c r="D217" s="150">
        <v>0.15483815868135622</v>
      </c>
      <c r="E217" s="150">
        <v>0.16343315056938001</v>
      </c>
      <c r="F217" s="33"/>
      <c r="G217" s="28" t="s">
        <v>390</v>
      </c>
      <c r="H217" s="204" t="s">
        <v>416</v>
      </c>
      <c r="I217" s="39">
        <v>3458</v>
      </c>
      <c r="J217" s="150">
        <v>0.13663663663663664</v>
      </c>
      <c r="K217" s="150">
        <v>0.14266984640075953</v>
      </c>
    </row>
    <row r="218" spans="1:11" s="189" customFormat="1" ht="10.5" x14ac:dyDescent="0.15">
      <c r="A218" s="162" t="s">
        <v>417</v>
      </c>
      <c r="B218" s="161" t="s">
        <v>418</v>
      </c>
      <c r="C218" s="39">
        <v>1296</v>
      </c>
      <c r="D218" s="150">
        <v>5.5342044581091467E-2</v>
      </c>
      <c r="E218" s="150">
        <v>5.4196541543652464E-2</v>
      </c>
      <c r="F218" s="33"/>
      <c r="G218" s="162" t="s">
        <v>419</v>
      </c>
      <c r="H218" s="161" t="s">
        <v>418</v>
      </c>
      <c r="I218" s="39">
        <v>2454</v>
      </c>
      <c r="J218" s="150">
        <v>9.6965386439070655E-2</v>
      </c>
      <c r="K218" s="150">
        <v>9.7618590142070819E-2</v>
      </c>
    </row>
    <row r="219" spans="1:11" s="189" customFormat="1" ht="10.5" x14ac:dyDescent="0.15">
      <c r="A219" s="110"/>
      <c r="B219" s="205" t="s">
        <v>420</v>
      </c>
      <c r="C219" s="72">
        <v>2698</v>
      </c>
      <c r="D219" s="80">
        <v>0.11521052182082159</v>
      </c>
      <c r="E219" s="80">
        <v>0.15625146445475421</v>
      </c>
      <c r="F219" s="153"/>
      <c r="G219" s="110"/>
      <c r="H219" s="205" t="s">
        <v>420</v>
      </c>
      <c r="I219" s="72">
        <v>3256</v>
      </c>
      <c r="J219" s="80">
        <v>0.12865497076023391</v>
      </c>
      <c r="K219" s="80">
        <v>0.16987465669043933</v>
      </c>
    </row>
    <row r="220" spans="1:11" s="189" customFormat="1" x14ac:dyDescent="0.2">
      <c r="A220" s="33"/>
      <c r="C220" s="206"/>
      <c r="D220" s="207"/>
      <c r="E220" s="207"/>
      <c r="F220" s="33"/>
      <c r="G220" s="33"/>
      <c r="H220" s="33"/>
      <c r="I220" s="206"/>
      <c r="J220" s="206"/>
      <c r="K220" s="206"/>
    </row>
    <row r="221" spans="1:11" s="189" customFormat="1" x14ac:dyDescent="0.2">
      <c r="A221" s="33"/>
      <c r="C221" s="206"/>
      <c r="D221" s="207"/>
      <c r="E221" s="207"/>
      <c r="F221" s="33"/>
      <c r="G221" s="33"/>
      <c r="H221" s="33"/>
      <c r="I221" s="206"/>
      <c r="J221" s="206"/>
      <c r="K221" s="206"/>
    </row>
    <row r="222" spans="1:11" s="189" customFormat="1" x14ac:dyDescent="0.2">
      <c r="A222" s="33"/>
      <c r="C222" s="206"/>
      <c r="D222" s="207"/>
      <c r="E222" s="207"/>
      <c r="F222" s="33"/>
      <c r="G222" s="33"/>
      <c r="H222" s="33"/>
      <c r="I222" s="206"/>
      <c r="J222" s="206"/>
      <c r="K222" s="206"/>
    </row>
    <row r="223" spans="1:11" s="189" customFormat="1" x14ac:dyDescent="0.2">
      <c r="A223" s="33"/>
      <c r="C223" s="206"/>
      <c r="D223" s="207"/>
      <c r="E223" s="207"/>
      <c r="F223" s="33"/>
      <c r="G223" s="33"/>
      <c r="H223" s="33"/>
      <c r="I223" s="206"/>
      <c r="J223" s="206"/>
      <c r="K223" s="206"/>
    </row>
    <row r="224" spans="1:11" s="189" customFormat="1" x14ac:dyDescent="0.2">
      <c r="A224" s="33"/>
      <c r="C224" s="206"/>
      <c r="D224" s="207"/>
      <c r="E224" s="207"/>
      <c r="F224" s="33"/>
      <c r="G224" s="33"/>
      <c r="H224" s="33"/>
      <c r="I224" s="206"/>
      <c r="J224" s="206"/>
      <c r="K224" s="206"/>
    </row>
    <row r="225" spans="1:11" s="189" customFormat="1" x14ac:dyDescent="0.2">
      <c r="A225" s="33"/>
      <c r="C225" s="206"/>
      <c r="D225" s="207"/>
      <c r="E225" s="207"/>
      <c r="F225" s="33"/>
      <c r="G225" s="33"/>
      <c r="H225" s="33"/>
      <c r="I225" s="206"/>
      <c r="J225" s="206"/>
      <c r="K225" s="206"/>
    </row>
    <row r="226" spans="1:11" s="189" customFormat="1" x14ac:dyDescent="0.2">
      <c r="A226" s="33"/>
      <c r="C226" s="206"/>
      <c r="D226" s="207"/>
      <c r="E226" s="207"/>
      <c r="F226" s="33"/>
      <c r="G226" s="33"/>
      <c r="H226" s="33"/>
      <c r="I226" s="206"/>
      <c r="J226" s="206"/>
      <c r="K226" s="206"/>
    </row>
    <row r="227" spans="1:11" s="189" customFormat="1" x14ac:dyDescent="0.2">
      <c r="A227" s="33"/>
      <c r="C227" s="206"/>
      <c r="D227" s="207"/>
      <c r="E227" s="207"/>
      <c r="F227" s="33"/>
      <c r="G227" s="33"/>
      <c r="H227" s="33"/>
      <c r="I227" s="206"/>
      <c r="J227" s="206"/>
      <c r="K227" s="206"/>
    </row>
    <row r="228" spans="1:11" s="189" customFormat="1" x14ac:dyDescent="0.2">
      <c r="A228" s="33"/>
      <c r="C228" s="206"/>
      <c r="D228" s="207"/>
      <c r="E228" s="207"/>
      <c r="F228" s="33"/>
      <c r="G228" s="33"/>
      <c r="H228" s="33"/>
      <c r="I228" s="206"/>
      <c r="J228" s="206"/>
      <c r="K228" s="206"/>
    </row>
    <row r="229" spans="1:11" s="189" customFormat="1" x14ac:dyDescent="0.2">
      <c r="A229" s="33"/>
      <c r="C229" s="206"/>
      <c r="D229" s="207"/>
      <c r="E229" s="207"/>
      <c r="F229" s="33"/>
      <c r="G229" s="33"/>
      <c r="H229" s="33"/>
      <c r="I229" s="206"/>
      <c r="J229" s="206"/>
      <c r="K229" s="206"/>
    </row>
    <row r="230" spans="1:11" s="189" customFormat="1" x14ac:dyDescent="0.2">
      <c r="A230" s="33"/>
      <c r="C230" s="206"/>
      <c r="D230" s="207"/>
      <c r="E230" s="207"/>
      <c r="F230" s="33"/>
      <c r="G230" s="33"/>
      <c r="H230" s="33"/>
      <c r="I230" s="206"/>
      <c r="J230" s="206"/>
      <c r="K230" s="206"/>
    </row>
    <row r="231" spans="1:11" s="189" customFormat="1" x14ac:dyDescent="0.2">
      <c r="A231" s="33"/>
      <c r="C231" s="206"/>
      <c r="D231" s="207"/>
      <c r="E231" s="207"/>
      <c r="F231" s="33"/>
      <c r="G231" s="33"/>
      <c r="H231" s="33"/>
      <c r="I231" s="206"/>
      <c r="J231" s="206"/>
      <c r="K231" s="206"/>
    </row>
    <row r="232" spans="1:11" s="189" customFormat="1" x14ac:dyDescent="0.2">
      <c r="A232" s="33"/>
      <c r="C232" s="206"/>
      <c r="D232" s="207"/>
      <c r="E232" s="207"/>
      <c r="F232" s="33"/>
      <c r="G232" s="33"/>
      <c r="H232" s="33"/>
      <c r="I232" s="206"/>
      <c r="J232" s="206"/>
      <c r="K232" s="206"/>
    </row>
  </sheetData>
  <mergeCells count="13">
    <mergeCell ref="A170:A180"/>
    <mergeCell ref="G170:G180"/>
    <mergeCell ref="G40:G49"/>
    <mergeCell ref="A117:A121"/>
    <mergeCell ref="G128:G138"/>
    <mergeCell ref="G139:G142"/>
    <mergeCell ref="G154:G157"/>
    <mergeCell ref="A181:A184"/>
    <mergeCell ref="G181:G184"/>
    <mergeCell ref="A196:A199"/>
    <mergeCell ref="G196:G199"/>
    <mergeCell ref="A204:A207"/>
    <mergeCell ref="G204:G207"/>
  </mergeCells>
  <hyperlinks>
    <hyperlink ref="K2" r:id="rId1"/>
    <hyperlink ref="K56" r:id="rId2"/>
    <hyperlink ref="K165" r:id="rId3"/>
    <hyperlink ref="K112" r:id="rId4"/>
    <hyperlink ref="I1" location="Index!A1" display="[Index]"/>
  </hyperlinks>
  <pageMargins left="0.31496062992125984" right="0.31496062992125984" top="0.31496062992125984" bottom="0.31496062992125984" header="0" footer="0"/>
  <pageSetup paperSize="256" scale="90" orientation="landscape" r:id="rId5"/>
  <headerFooter alignWithMargins="0">
    <oddFooter>&amp;L&amp;"Tahoma,Regular"&amp;8Prepared by: Corporate Strategy, London Borough of Camden. Email population@camden.gov.uk.</oddFooter>
  </headerFooter>
  <rowBreaks count="3" manualBreakCount="3">
    <brk id="54" max="10" man="1"/>
    <brk id="110" max="10" man="1"/>
    <brk id="163" max="10" man="1"/>
  </rowBreaks>
  <legacy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32"/>
  <sheetViews>
    <sheetView showGridLines="0" showWhiteSpace="0" zoomScaleNormal="100" workbookViewId="0">
      <selection activeCell="G23" sqref="G23"/>
    </sheetView>
  </sheetViews>
  <sheetFormatPr defaultColWidth="14.85546875" defaultRowHeight="12.75" x14ac:dyDescent="0.2"/>
  <cols>
    <col min="1" max="1" width="13.7109375" style="208" customWidth="1"/>
    <col min="2" max="2" width="34.7109375" style="189" customWidth="1"/>
    <col min="3" max="3" width="7.7109375" style="206" customWidth="1"/>
    <col min="4" max="4" width="8.7109375" style="207" customWidth="1"/>
    <col min="5" max="5" width="9.7109375" style="207" customWidth="1"/>
    <col min="6" max="6" width="1.28515625" style="33" customWidth="1"/>
    <col min="7" max="7" width="13.7109375" style="33" customWidth="1"/>
    <col min="8" max="8" width="35.42578125" style="33" customWidth="1"/>
    <col min="9" max="9" width="7.7109375" style="206" customWidth="1"/>
    <col min="10" max="10" width="8.7109375" style="206" customWidth="1"/>
    <col min="11" max="11" width="9.7109375" style="206" customWidth="1"/>
    <col min="12" max="241" width="14.85546875" style="33"/>
    <col min="242" max="242" width="8.85546875" style="33" customWidth="1"/>
    <col min="243" max="243" width="25.140625" style="33" customWidth="1"/>
    <col min="244" max="244" width="7.140625" style="33" customWidth="1"/>
    <col min="245" max="245" width="6.42578125" style="33" bestFit="1" customWidth="1"/>
    <col min="246" max="246" width="9.140625" style="33" bestFit="1" customWidth="1"/>
    <col min="247" max="247" width="1.28515625" style="33" customWidth="1"/>
    <col min="248" max="248" width="14.85546875" style="33" customWidth="1"/>
    <col min="249" max="249" width="40.85546875" style="33" customWidth="1"/>
    <col min="250" max="250" width="7.140625" style="33" customWidth="1"/>
    <col min="251" max="251" width="7.85546875" style="33" customWidth="1"/>
    <col min="252" max="252" width="8.85546875" style="33" customWidth="1"/>
    <col min="253" max="497" width="14.85546875" style="33"/>
    <col min="498" max="498" width="8.85546875" style="33" customWidth="1"/>
    <col min="499" max="499" width="25.140625" style="33" customWidth="1"/>
    <col min="500" max="500" width="7.140625" style="33" customWidth="1"/>
    <col min="501" max="501" width="6.42578125" style="33" bestFit="1" customWidth="1"/>
    <col min="502" max="502" width="9.140625" style="33" bestFit="1" customWidth="1"/>
    <col min="503" max="503" width="1.28515625" style="33" customWidth="1"/>
    <col min="504" max="504" width="14.85546875" style="33" customWidth="1"/>
    <col min="505" max="505" width="40.85546875" style="33" customWidth="1"/>
    <col min="506" max="506" width="7.140625" style="33" customWidth="1"/>
    <col min="507" max="507" width="7.85546875" style="33" customWidth="1"/>
    <col min="508" max="508" width="8.85546875" style="33" customWidth="1"/>
    <col min="509" max="753" width="14.85546875" style="33"/>
    <col min="754" max="754" width="8.85546875" style="33" customWidth="1"/>
    <col min="755" max="755" width="25.140625" style="33" customWidth="1"/>
    <col min="756" max="756" width="7.140625" style="33" customWidth="1"/>
    <col min="757" max="757" width="6.42578125" style="33" bestFit="1" customWidth="1"/>
    <col min="758" max="758" width="9.140625" style="33" bestFit="1" customWidth="1"/>
    <col min="759" max="759" width="1.28515625" style="33" customWidth="1"/>
    <col min="760" max="760" width="14.85546875" style="33" customWidth="1"/>
    <col min="761" max="761" width="40.85546875" style="33" customWidth="1"/>
    <col min="762" max="762" width="7.140625" style="33" customWidth="1"/>
    <col min="763" max="763" width="7.85546875" style="33" customWidth="1"/>
    <col min="764" max="764" width="8.85546875" style="33" customWidth="1"/>
    <col min="765" max="1009" width="14.85546875" style="33"/>
    <col min="1010" max="1010" width="8.85546875" style="33" customWidth="1"/>
    <col min="1011" max="1011" width="25.140625" style="33" customWidth="1"/>
    <col min="1012" max="1012" width="7.140625" style="33" customWidth="1"/>
    <col min="1013" max="1013" width="6.42578125" style="33" bestFit="1" customWidth="1"/>
    <col min="1014" max="1014" width="9.140625" style="33" bestFit="1" customWidth="1"/>
    <col min="1015" max="1015" width="1.28515625" style="33" customWidth="1"/>
    <col min="1016" max="1016" width="14.85546875" style="33" customWidth="1"/>
    <col min="1017" max="1017" width="40.85546875" style="33" customWidth="1"/>
    <col min="1018" max="1018" width="7.140625" style="33" customWidth="1"/>
    <col min="1019" max="1019" width="7.85546875" style="33" customWidth="1"/>
    <col min="1020" max="1020" width="8.85546875" style="33" customWidth="1"/>
    <col min="1021" max="1265" width="14.85546875" style="33"/>
    <col min="1266" max="1266" width="8.85546875" style="33" customWidth="1"/>
    <col min="1267" max="1267" width="25.140625" style="33" customWidth="1"/>
    <col min="1268" max="1268" width="7.140625" style="33" customWidth="1"/>
    <col min="1269" max="1269" width="6.42578125" style="33" bestFit="1" customWidth="1"/>
    <col min="1270" max="1270" width="9.140625" style="33" bestFit="1" customWidth="1"/>
    <col min="1271" max="1271" width="1.28515625" style="33" customWidth="1"/>
    <col min="1272" max="1272" width="14.85546875" style="33" customWidth="1"/>
    <col min="1273" max="1273" width="40.85546875" style="33" customWidth="1"/>
    <col min="1274" max="1274" width="7.140625" style="33" customWidth="1"/>
    <col min="1275" max="1275" width="7.85546875" style="33" customWidth="1"/>
    <col min="1276" max="1276" width="8.85546875" style="33" customWidth="1"/>
    <col min="1277" max="1521" width="14.85546875" style="33"/>
    <col min="1522" max="1522" width="8.85546875" style="33" customWidth="1"/>
    <col min="1523" max="1523" width="25.140625" style="33" customWidth="1"/>
    <col min="1524" max="1524" width="7.140625" style="33" customWidth="1"/>
    <col min="1525" max="1525" width="6.42578125" style="33" bestFit="1" customWidth="1"/>
    <col min="1526" max="1526" width="9.140625" style="33" bestFit="1" customWidth="1"/>
    <col min="1527" max="1527" width="1.28515625" style="33" customWidth="1"/>
    <col min="1528" max="1528" width="14.85546875" style="33" customWidth="1"/>
    <col min="1529" max="1529" width="40.85546875" style="33" customWidth="1"/>
    <col min="1530" max="1530" width="7.140625" style="33" customWidth="1"/>
    <col min="1531" max="1531" width="7.85546875" style="33" customWidth="1"/>
    <col min="1532" max="1532" width="8.85546875" style="33" customWidth="1"/>
    <col min="1533" max="1777" width="14.85546875" style="33"/>
    <col min="1778" max="1778" width="8.85546875" style="33" customWidth="1"/>
    <col min="1779" max="1779" width="25.140625" style="33" customWidth="1"/>
    <col min="1780" max="1780" width="7.140625" style="33" customWidth="1"/>
    <col min="1781" max="1781" width="6.42578125" style="33" bestFit="1" customWidth="1"/>
    <col min="1782" max="1782" width="9.140625" style="33" bestFit="1" customWidth="1"/>
    <col min="1783" max="1783" width="1.28515625" style="33" customWidth="1"/>
    <col min="1784" max="1784" width="14.85546875" style="33" customWidth="1"/>
    <col min="1785" max="1785" width="40.85546875" style="33" customWidth="1"/>
    <col min="1786" max="1786" width="7.140625" style="33" customWidth="1"/>
    <col min="1787" max="1787" width="7.85546875" style="33" customWidth="1"/>
    <col min="1788" max="1788" width="8.85546875" style="33" customWidth="1"/>
    <col min="1789" max="2033" width="14.85546875" style="33"/>
    <col min="2034" max="2034" width="8.85546875" style="33" customWidth="1"/>
    <col min="2035" max="2035" width="25.140625" style="33" customWidth="1"/>
    <col min="2036" max="2036" width="7.140625" style="33" customWidth="1"/>
    <col min="2037" max="2037" width="6.42578125" style="33" bestFit="1" customWidth="1"/>
    <col min="2038" max="2038" width="9.140625" style="33" bestFit="1" customWidth="1"/>
    <col min="2039" max="2039" width="1.28515625" style="33" customWidth="1"/>
    <col min="2040" max="2040" width="14.85546875" style="33" customWidth="1"/>
    <col min="2041" max="2041" width="40.85546875" style="33" customWidth="1"/>
    <col min="2042" max="2042" width="7.140625" style="33" customWidth="1"/>
    <col min="2043" max="2043" width="7.85546875" style="33" customWidth="1"/>
    <col min="2044" max="2044" width="8.85546875" style="33" customWidth="1"/>
    <col min="2045" max="2289" width="14.85546875" style="33"/>
    <col min="2290" max="2290" width="8.85546875" style="33" customWidth="1"/>
    <col min="2291" max="2291" width="25.140625" style="33" customWidth="1"/>
    <col min="2292" max="2292" width="7.140625" style="33" customWidth="1"/>
    <col min="2293" max="2293" width="6.42578125" style="33" bestFit="1" customWidth="1"/>
    <col min="2294" max="2294" width="9.140625" style="33" bestFit="1" customWidth="1"/>
    <col min="2295" max="2295" width="1.28515625" style="33" customWidth="1"/>
    <col min="2296" max="2296" width="14.85546875" style="33" customWidth="1"/>
    <col min="2297" max="2297" width="40.85546875" style="33" customWidth="1"/>
    <col min="2298" max="2298" width="7.140625" style="33" customWidth="1"/>
    <col min="2299" max="2299" width="7.85546875" style="33" customWidth="1"/>
    <col min="2300" max="2300" width="8.85546875" style="33" customWidth="1"/>
    <col min="2301" max="2545" width="14.85546875" style="33"/>
    <col min="2546" max="2546" width="8.85546875" style="33" customWidth="1"/>
    <col min="2547" max="2547" width="25.140625" style="33" customWidth="1"/>
    <col min="2548" max="2548" width="7.140625" style="33" customWidth="1"/>
    <col min="2549" max="2549" width="6.42578125" style="33" bestFit="1" customWidth="1"/>
    <col min="2550" max="2550" width="9.140625" style="33" bestFit="1" customWidth="1"/>
    <col min="2551" max="2551" width="1.28515625" style="33" customWidth="1"/>
    <col min="2552" max="2552" width="14.85546875" style="33" customWidth="1"/>
    <col min="2553" max="2553" width="40.85546875" style="33" customWidth="1"/>
    <col min="2554" max="2554" width="7.140625" style="33" customWidth="1"/>
    <col min="2555" max="2555" width="7.85546875" style="33" customWidth="1"/>
    <col min="2556" max="2556" width="8.85546875" style="33" customWidth="1"/>
    <col min="2557" max="2801" width="14.85546875" style="33"/>
    <col min="2802" max="2802" width="8.85546875" style="33" customWidth="1"/>
    <col min="2803" max="2803" width="25.140625" style="33" customWidth="1"/>
    <col min="2804" max="2804" width="7.140625" style="33" customWidth="1"/>
    <col min="2805" max="2805" width="6.42578125" style="33" bestFit="1" customWidth="1"/>
    <col min="2806" max="2806" width="9.140625" style="33" bestFit="1" customWidth="1"/>
    <col min="2807" max="2807" width="1.28515625" style="33" customWidth="1"/>
    <col min="2808" max="2808" width="14.85546875" style="33" customWidth="1"/>
    <col min="2809" max="2809" width="40.85546875" style="33" customWidth="1"/>
    <col min="2810" max="2810" width="7.140625" style="33" customWidth="1"/>
    <col min="2811" max="2811" width="7.85546875" style="33" customWidth="1"/>
    <col min="2812" max="2812" width="8.85546875" style="33" customWidth="1"/>
    <col min="2813" max="3057" width="14.85546875" style="33"/>
    <col min="3058" max="3058" width="8.85546875" style="33" customWidth="1"/>
    <col min="3059" max="3059" width="25.140625" style="33" customWidth="1"/>
    <col min="3060" max="3060" width="7.140625" style="33" customWidth="1"/>
    <col min="3061" max="3061" width="6.42578125" style="33" bestFit="1" customWidth="1"/>
    <col min="3062" max="3062" width="9.140625" style="33" bestFit="1" customWidth="1"/>
    <col min="3063" max="3063" width="1.28515625" style="33" customWidth="1"/>
    <col min="3064" max="3064" width="14.85546875" style="33" customWidth="1"/>
    <col min="3065" max="3065" width="40.85546875" style="33" customWidth="1"/>
    <col min="3066" max="3066" width="7.140625" style="33" customWidth="1"/>
    <col min="3067" max="3067" width="7.85546875" style="33" customWidth="1"/>
    <col min="3068" max="3068" width="8.85546875" style="33" customWidth="1"/>
    <col min="3069" max="3313" width="14.85546875" style="33"/>
    <col min="3314" max="3314" width="8.85546875" style="33" customWidth="1"/>
    <col min="3315" max="3315" width="25.140625" style="33" customWidth="1"/>
    <col min="3316" max="3316" width="7.140625" style="33" customWidth="1"/>
    <col min="3317" max="3317" width="6.42578125" style="33" bestFit="1" customWidth="1"/>
    <col min="3318" max="3318" width="9.140625" style="33" bestFit="1" customWidth="1"/>
    <col min="3319" max="3319" width="1.28515625" style="33" customWidth="1"/>
    <col min="3320" max="3320" width="14.85546875" style="33" customWidth="1"/>
    <col min="3321" max="3321" width="40.85546875" style="33" customWidth="1"/>
    <col min="3322" max="3322" width="7.140625" style="33" customWidth="1"/>
    <col min="3323" max="3323" width="7.85546875" style="33" customWidth="1"/>
    <col min="3324" max="3324" width="8.85546875" style="33" customWidth="1"/>
    <col min="3325" max="3569" width="14.85546875" style="33"/>
    <col min="3570" max="3570" width="8.85546875" style="33" customWidth="1"/>
    <col min="3571" max="3571" width="25.140625" style="33" customWidth="1"/>
    <col min="3572" max="3572" width="7.140625" style="33" customWidth="1"/>
    <col min="3573" max="3573" width="6.42578125" style="33" bestFit="1" customWidth="1"/>
    <col min="3574" max="3574" width="9.140625" style="33" bestFit="1" customWidth="1"/>
    <col min="3575" max="3575" width="1.28515625" style="33" customWidth="1"/>
    <col min="3576" max="3576" width="14.85546875" style="33" customWidth="1"/>
    <col min="3577" max="3577" width="40.85546875" style="33" customWidth="1"/>
    <col min="3578" max="3578" width="7.140625" style="33" customWidth="1"/>
    <col min="3579" max="3579" width="7.85546875" style="33" customWidth="1"/>
    <col min="3580" max="3580" width="8.85546875" style="33" customWidth="1"/>
    <col min="3581" max="3825" width="14.85546875" style="33"/>
    <col min="3826" max="3826" width="8.85546875" style="33" customWidth="1"/>
    <col min="3827" max="3827" width="25.140625" style="33" customWidth="1"/>
    <col min="3828" max="3828" width="7.140625" style="33" customWidth="1"/>
    <col min="3829" max="3829" width="6.42578125" style="33" bestFit="1" customWidth="1"/>
    <col min="3830" max="3830" width="9.140625" style="33" bestFit="1" customWidth="1"/>
    <col min="3831" max="3831" width="1.28515625" style="33" customWidth="1"/>
    <col min="3832" max="3832" width="14.85546875" style="33" customWidth="1"/>
    <col min="3833" max="3833" width="40.85546875" style="33" customWidth="1"/>
    <col min="3834" max="3834" width="7.140625" style="33" customWidth="1"/>
    <col min="3835" max="3835" width="7.85546875" style="33" customWidth="1"/>
    <col min="3836" max="3836" width="8.85546875" style="33" customWidth="1"/>
    <col min="3837" max="4081" width="14.85546875" style="33"/>
    <col min="4082" max="4082" width="8.85546875" style="33" customWidth="1"/>
    <col min="4083" max="4083" width="25.140625" style="33" customWidth="1"/>
    <col min="4084" max="4084" width="7.140625" style="33" customWidth="1"/>
    <col min="4085" max="4085" width="6.42578125" style="33" bestFit="1" customWidth="1"/>
    <col min="4086" max="4086" width="9.140625" style="33" bestFit="1" customWidth="1"/>
    <col min="4087" max="4087" width="1.28515625" style="33" customWidth="1"/>
    <col min="4088" max="4088" width="14.85546875" style="33" customWidth="1"/>
    <col min="4089" max="4089" width="40.85546875" style="33" customWidth="1"/>
    <col min="4090" max="4090" width="7.140625" style="33" customWidth="1"/>
    <col min="4091" max="4091" width="7.85546875" style="33" customWidth="1"/>
    <col min="4092" max="4092" width="8.85546875" style="33" customWidth="1"/>
    <col min="4093" max="4337" width="14.85546875" style="33"/>
    <col min="4338" max="4338" width="8.85546875" style="33" customWidth="1"/>
    <col min="4339" max="4339" width="25.140625" style="33" customWidth="1"/>
    <col min="4340" max="4340" width="7.140625" style="33" customWidth="1"/>
    <col min="4341" max="4341" width="6.42578125" style="33" bestFit="1" customWidth="1"/>
    <col min="4342" max="4342" width="9.140625" style="33" bestFit="1" customWidth="1"/>
    <col min="4343" max="4343" width="1.28515625" style="33" customWidth="1"/>
    <col min="4344" max="4344" width="14.85546875" style="33" customWidth="1"/>
    <col min="4345" max="4345" width="40.85546875" style="33" customWidth="1"/>
    <col min="4346" max="4346" width="7.140625" style="33" customWidth="1"/>
    <col min="4347" max="4347" width="7.85546875" style="33" customWidth="1"/>
    <col min="4348" max="4348" width="8.85546875" style="33" customWidth="1"/>
    <col min="4349" max="4593" width="14.85546875" style="33"/>
    <col min="4594" max="4594" width="8.85546875" style="33" customWidth="1"/>
    <col min="4595" max="4595" width="25.140625" style="33" customWidth="1"/>
    <col min="4596" max="4596" width="7.140625" style="33" customWidth="1"/>
    <col min="4597" max="4597" width="6.42578125" style="33" bestFit="1" customWidth="1"/>
    <col min="4598" max="4598" width="9.140625" style="33" bestFit="1" customWidth="1"/>
    <col min="4599" max="4599" width="1.28515625" style="33" customWidth="1"/>
    <col min="4600" max="4600" width="14.85546875" style="33" customWidth="1"/>
    <col min="4601" max="4601" width="40.85546875" style="33" customWidth="1"/>
    <col min="4602" max="4602" width="7.140625" style="33" customWidth="1"/>
    <col min="4603" max="4603" width="7.85546875" style="33" customWidth="1"/>
    <col min="4604" max="4604" width="8.85546875" style="33" customWidth="1"/>
    <col min="4605" max="4849" width="14.85546875" style="33"/>
    <col min="4850" max="4850" width="8.85546875" style="33" customWidth="1"/>
    <col min="4851" max="4851" width="25.140625" style="33" customWidth="1"/>
    <col min="4852" max="4852" width="7.140625" style="33" customWidth="1"/>
    <col min="4853" max="4853" width="6.42578125" style="33" bestFit="1" customWidth="1"/>
    <col min="4854" max="4854" width="9.140625" style="33" bestFit="1" customWidth="1"/>
    <col min="4855" max="4855" width="1.28515625" style="33" customWidth="1"/>
    <col min="4856" max="4856" width="14.85546875" style="33" customWidth="1"/>
    <col min="4857" max="4857" width="40.85546875" style="33" customWidth="1"/>
    <col min="4858" max="4858" width="7.140625" style="33" customWidth="1"/>
    <col min="4859" max="4859" width="7.85546875" style="33" customWidth="1"/>
    <col min="4860" max="4860" width="8.85546875" style="33" customWidth="1"/>
    <col min="4861" max="5105" width="14.85546875" style="33"/>
    <col min="5106" max="5106" width="8.85546875" style="33" customWidth="1"/>
    <col min="5107" max="5107" width="25.140625" style="33" customWidth="1"/>
    <col min="5108" max="5108" width="7.140625" style="33" customWidth="1"/>
    <col min="5109" max="5109" width="6.42578125" style="33" bestFit="1" customWidth="1"/>
    <col min="5110" max="5110" width="9.140625" style="33" bestFit="1" customWidth="1"/>
    <col min="5111" max="5111" width="1.28515625" style="33" customWidth="1"/>
    <col min="5112" max="5112" width="14.85546875" style="33" customWidth="1"/>
    <col min="5113" max="5113" width="40.85546875" style="33" customWidth="1"/>
    <col min="5114" max="5114" width="7.140625" style="33" customWidth="1"/>
    <col min="5115" max="5115" width="7.85546875" style="33" customWidth="1"/>
    <col min="5116" max="5116" width="8.85546875" style="33" customWidth="1"/>
    <col min="5117" max="5361" width="14.85546875" style="33"/>
    <col min="5362" max="5362" width="8.85546875" style="33" customWidth="1"/>
    <col min="5363" max="5363" width="25.140625" style="33" customWidth="1"/>
    <col min="5364" max="5364" width="7.140625" style="33" customWidth="1"/>
    <col min="5365" max="5365" width="6.42578125" style="33" bestFit="1" customWidth="1"/>
    <col min="5366" max="5366" width="9.140625" style="33" bestFit="1" customWidth="1"/>
    <col min="5367" max="5367" width="1.28515625" style="33" customWidth="1"/>
    <col min="5368" max="5368" width="14.85546875" style="33" customWidth="1"/>
    <col min="5369" max="5369" width="40.85546875" style="33" customWidth="1"/>
    <col min="5370" max="5370" width="7.140625" style="33" customWidth="1"/>
    <col min="5371" max="5371" width="7.85546875" style="33" customWidth="1"/>
    <col min="5372" max="5372" width="8.85546875" style="33" customWidth="1"/>
    <col min="5373" max="5617" width="14.85546875" style="33"/>
    <col min="5618" max="5618" width="8.85546875" style="33" customWidth="1"/>
    <col min="5619" max="5619" width="25.140625" style="33" customWidth="1"/>
    <col min="5620" max="5620" width="7.140625" style="33" customWidth="1"/>
    <col min="5621" max="5621" width="6.42578125" style="33" bestFit="1" customWidth="1"/>
    <col min="5622" max="5622" width="9.140625" style="33" bestFit="1" customWidth="1"/>
    <col min="5623" max="5623" width="1.28515625" style="33" customWidth="1"/>
    <col min="5624" max="5624" width="14.85546875" style="33" customWidth="1"/>
    <col min="5625" max="5625" width="40.85546875" style="33" customWidth="1"/>
    <col min="5626" max="5626" width="7.140625" style="33" customWidth="1"/>
    <col min="5627" max="5627" width="7.85546875" style="33" customWidth="1"/>
    <col min="5628" max="5628" width="8.85546875" style="33" customWidth="1"/>
    <col min="5629" max="5873" width="14.85546875" style="33"/>
    <col min="5874" max="5874" width="8.85546875" style="33" customWidth="1"/>
    <col min="5875" max="5875" width="25.140625" style="33" customWidth="1"/>
    <col min="5876" max="5876" width="7.140625" style="33" customWidth="1"/>
    <col min="5877" max="5877" width="6.42578125" style="33" bestFit="1" customWidth="1"/>
    <col min="5878" max="5878" width="9.140625" style="33" bestFit="1" customWidth="1"/>
    <col min="5879" max="5879" width="1.28515625" style="33" customWidth="1"/>
    <col min="5880" max="5880" width="14.85546875" style="33" customWidth="1"/>
    <col min="5881" max="5881" width="40.85546875" style="33" customWidth="1"/>
    <col min="5882" max="5882" width="7.140625" style="33" customWidth="1"/>
    <col min="5883" max="5883" width="7.85546875" style="33" customWidth="1"/>
    <col min="5884" max="5884" width="8.85546875" style="33" customWidth="1"/>
    <col min="5885" max="6129" width="14.85546875" style="33"/>
    <col min="6130" max="6130" width="8.85546875" style="33" customWidth="1"/>
    <col min="6131" max="6131" width="25.140625" style="33" customWidth="1"/>
    <col min="6132" max="6132" width="7.140625" style="33" customWidth="1"/>
    <col min="6133" max="6133" width="6.42578125" style="33" bestFit="1" customWidth="1"/>
    <col min="6134" max="6134" width="9.140625" style="33" bestFit="1" customWidth="1"/>
    <col min="6135" max="6135" width="1.28515625" style="33" customWidth="1"/>
    <col min="6136" max="6136" width="14.85546875" style="33" customWidth="1"/>
    <col min="6137" max="6137" width="40.85546875" style="33" customWidth="1"/>
    <col min="6138" max="6138" width="7.140625" style="33" customWidth="1"/>
    <col min="6139" max="6139" width="7.85546875" style="33" customWidth="1"/>
    <col min="6140" max="6140" width="8.85546875" style="33" customWidth="1"/>
    <col min="6141" max="6385" width="14.85546875" style="33"/>
    <col min="6386" max="6386" width="8.85546875" style="33" customWidth="1"/>
    <col min="6387" max="6387" width="25.140625" style="33" customWidth="1"/>
    <col min="6388" max="6388" width="7.140625" style="33" customWidth="1"/>
    <col min="6389" max="6389" width="6.42578125" style="33" bestFit="1" customWidth="1"/>
    <col min="6390" max="6390" width="9.140625" style="33" bestFit="1" customWidth="1"/>
    <col min="6391" max="6391" width="1.28515625" style="33" customWidth="1"/>
    <col min="6392" max="6392" width="14.85546875" style="33" customWidth="1"/>
    <col min="6393" max="6393" width="40.85546875" style="33" customWidth="1"/>
    <col min="6394" max="6394" width="7.140625" style="33" customWidth="1"/>
    <col min="6395" max="6395" width="7.85546875" style="33" customWidth="1"/>
    <col min="6396" max="6396" width="8.85546875" style="33" customWidth="1"/>
    <col min="6397" max="6641" width="14.85546875" style="33"/>
    <col min="6642" max="6642" width="8.85546875" style="33" customWidth="1"/>
    <col min="6643" max="6643" width="25.140625" style="33" customWidth="1"/>
    <col min="6644" max="6644" width="7.140625" style="33" customWidth="1"/>
    <col min="6645" max="6645" width="6.42578125" style="33" bestFit="1" customWidth="1"/>
    <col min="6646" max="6646" width="9.140625" style="33" bestFit="1" customWidth="1"/>
    <col min="6647" max="6647" width="1.28515625" style="33" customWidth="1"/>
    <col min="6648" max="6648" width="14.85546875" style="33" customWidth="1"/>
    <col min="6649" max="6649" width="40.85546875" style="33" customWidth="1"/>
    <col min="6650" max="6650" width="7.140625" style="33" customWidth="1"/>
    <col min="6651" max="6651" width="7.85546875" style="33" customWidth="1"/>
    <col min="6652" max="6652" width="8.85546875" style="33" customWidth="1"/>
    <col min="6653" max="6897" width="14.85546875" style="33"/>
    <col min="6898" max="6898" width="8.85546875" style="33" customWidth="1"/>
    <col min="6899" max="6899" width="25.140625" style="33" customWidth="1"/>
    <col min="6900" max="6900" width="7.140625" style="33" customWidth="1"/>
    <col min="6901" max="6901" width="6.42578125" style="33" bestFit="1" customWidth="1"/>
    <col min="6902" max="6902" width="9.140625" style="33" bestFit="1" customWidth="1"/>
    <col min="6903" max="6903" width="1.28515625" style="33" customWidth="1"/>
    <col min="6904" max="6904" width="14.85546875" style="33" customWidth="1"/>
    <col min="6905" max="6905" width="40.85546875" style="33" customWidth="1"/>
    <col min="6906" max="6906" width="7.140625" style="33" customWidth="1"/>
    <col min="6907" max="6907" width="7.85546875" style="33" customWidth="1"/>
    <col min="6908" max="6908" width="8.85546875" style="33" customWidth="1"/>
    <col min="6909" max="7153" width="14.85546875" style="33"/>
    <col min="7154" max="7154" width="8.85546875" style="33" customWidth="1"/>
    <col min="7155" max="7155" width="25.140625" style="33" customWidth="1"/>
    <col min="7156" max="7156" width="7.140625" style="33" customWidth="1"/>
    <col min="7157" max="7157" width="6.42578125" style="33" bestFit="1" customWidth="1"/>
    <col min="7158" max="7158" width="9.140625" style="33" bestFit="1" customWidth="1"/>
    <col min="7159" max="7159" width="1.28515625" style="33" customWidth="1"/>
    <col min="7160" max="7160" width="14.85546875" style="33" customWidth="1"/>
    <col min="7161" max="7161" width="40.85546875" style="33" customWidth="1"/>
    <col min="7162" max="7162" width="7.140625" style="33" customWidth="1"/>
    <col min="7163" max="7163" width="7.85546875" style="33" customWidth="1"/>
    <col min="7164" max="7164" width="8.85546875" style="33" customWidth="1"/>
    <col min="7165" max="7409" width="14.85546875" style="33"/>
    <col min="7410" max="7410" width="8.85546875" style="33" customWidth="1"/>
    <col min="7411" max="7411" width="25.140625" style="33" customWidth="1"/>
    <col min="7412" max="7412" width="7.140625" style="33" customWidth="1"/>
    <col min="7413" max="7413" width="6.42578125" style="33" bestFit="1" customWidth="1"/>
    <col min="7414" max="7414" width="9.140625" style="33" bestFit="1" customWidth="1"/>
    <col min="7415" max="7415" width="1.28515625" style="33" customWidth="1"/>
    <col min="7416" max="7416" width="14.85546875" style="33" customWidth="1"/>
    <col min="7417" max="7417" width="40.85546875" style="33" customWidth="1"/>
    <col min="7418" max="7418" width="7.140625" style="33" customWidth="1"/>
    <col min="7419" max="7419" width="7.85546875" style="33" customWidth="1"/>
    <col min="7420" max="7420" width="8.85546875" style="33" customWidth="1"/>
    <col min="7421" max="7665" width="14.85546875" style="33"/>
    <col min="7666" max="7666" width="8.85546875" style="33" customWidth="1"/>
    <col min="7667" max="7667" width="25.140625" style="33" customWidth="1"/>
    <col min="7668" max="7668" width="7.140625" style="33" customWidth="1"/>
    <col min="7669" max="7669" width="6.42578125" style="33" bestFit="1" customWidth="1"/>
    <col min="7670" max="7670" width="9.140625" style="33" bestFit="1" customWidth="1"/>
    <col min="7671" max="7671" width="1.28515625" style="33" customWidth="1"/>
    <col min="7672" max="7672" width="14.85546875" style="33" customWidth="1"/>
    <col min="7673" max="7673" width="40.85546875" style="33" customWidth="1"/>
    <col min="7674" max="7674" width="7.140625" style="33" customWidth="1"/>
    <col min="7675" max="7675" width="7.85546875" style="33" customWidth="1"/>
    <col min="7676" max="7676" width="8.85546875" style="33" customWidth="1"/>
    <col min="7677" max="7921" width="14.85546875" style="33"/>
    <col min="7922" max="7922" width="8.85546875" style="33" customWidth="1"/>
    <col min="7923" max="7923" width="25.140625" style="33" customWidth="1"/>
    <col min="7924" max="7924" width="7.140625" style="33" customWidth="1"/>
    <col min="7925" max="7925" width="6.42578125" style="33" bestFit="1" customWidth="1"/>
    <col min="7926" max="7926" width="9.140625" style="33" bestFit="1" customWidth="1"/>
    <col min="7927" max="7927" width="1.28515625" style="33" customWidth="1"/>
    <col min="7928" max="7928" width="14.85546875" style="33" customWidth="1"/>
    <col min="7929" max="7929" width="40.85546875" style="33" customWidth="1"/>
    <col min="7930" max="7930" width="7.140625" style="33" customWidth="1"/>
    <col min="7931" max="7931" width="7.85546875" style="33" customWidth="1"/>
    <col min="7932" max="7932" width="8.85546875" style="33" customWidth="1"/>
    <col min="7933" max="8177" width="14.85546875" style="33"/>
    <col min="8178" max="8178" width="8.85546875" style="33" customWidth="1"/>
    <col min="8179" max="8179" width="25.140625" style="33" customWidth="1"/>
    <col min="8180" max="8180" width="7.140625" style="33" customWidth="1"/>
    <col min="8181" max="8181" width="6.42578125" style="33" bestFit="1" customWidth="1"/>
    <col min="8182" max="8182" width="9.140625" style="33" bestFit="1" customWidth="1"/>
    <col min="8183" max="8183" width="1.28515625" style="33" customWidth="1"/>
    <col min="8184" max="8184" width="14.85546875" style="33" customWidth="1"/>
    <col min="8185" max="8185" width="40.85546875" style="33" customWidth="1"/>
    <col min="8186" max="8186" width="7.140625" style="33" customWidth="1"/>
    <col min="8187" max="8187" width="7.85546875" style="33" customWidth="1"/>
    <col min="8188" max="8188" width="8.85546875" style="33" customWidth="1"/>
    <col min="8189" max="8433" width="14.85546875" style="33"/>
    <col min="8434" max="8434" width="8.85546875" style="33" customWidth="1"/>
    <col min="8435" max="8435" width="25.140625" style="33" customWidth="1"/>
    <col min="8436" max="8436" width="7.140625" style="33" customWidth="1"/>
    <col min="8437" max="8437" width="6.42578125" style="33" bestFit="1" customWidth="1"/>
    <col min="8438" max="8438" width="9.140625" style="33" bestFit="1" customWidth="1"/>
    <col min="8439" max="8439" width="1.28515625" style="33" customWidth="1"/>
    <col min="8440" max="8440" width="14.85546875" style="33" customWidth="1"/>
    <col min="8441" max="8441" width="40.85546875" style="33" customWidth="1"/>
    <col min="8442" max="8442" width="7.140625" style="33" customWidth="1"/>
    <col min="8443" max="8443" width="7.85546875" style="33" customWidth="1"/>
    <col min="8444" max="8444" width="8.85546875" style="33" customWidth="1"/>
    <col min="8445" max="8689" width="14.85546875" style="33"/>
    <col min="8690" max="8690" width="8.85546875" style="33" customWidth="1"/>
    <col min="8691" max="8691" width="25.140625" style="33" customWidth="1"/>
    <col min="8692" max="8692" width="7.140625" style="33" customWidth="1"/>
    <col min="8693" max="8693" width="6.42578125" style="33" bestFit="1" customWidth="1"/>
    <col min="8694" max="8694" width="9.140625" style="33" bestFit="1" customWidth="1"/>
    <col min="8695" max="8695" width="1.28515625" style="33" customWidth="1"/>
    <col min="8696" max="8696" width="14.85546875" style="33" customWidth="1"/>
    <col min="8697" max="8697" width="40.85546875" style="33" customWidth="1"/>
    <col min="8698" max="8698" width="7.140625" style="33" customWidth="1"/>
    <col min="8699" max="8699" width="7.85546875" style="33" customWidth="1"/>
    <col min="8700" max="8700" width="8.85546875" style="33" customWidth="1"/>
    <col min="8701" max="8945" width="14.85546875" style="33"/>
    <col min="8946" max="8946" width="8.85546875" style="33" customWidth="1"/>
    <col min="8947" max="8947" width="25.140625" style="33" customWidth="1"/>
    <col min="8948" max="8948" width="7.140625" style="33" customWidth="1"/>
    <col min="8949" max="8949" width="6.42578125" style="33" bestFit="1" customWidth="1"/>
    <col min="8950" max="8950" width="9.140625" style="33" bestFit="1" customWidth="1"/>
    <col min="8951" max="8951" width="1.28515625" style="33" customWidth="1"/>
    <col min="8952" max="8952" width="14.85546875" style="33" customWidth="1"/>
    <col min="8953" max="8953" width="40.85546875" style="33" customWidth="1"/>
    <col min="8954" max="8954" width="7.140625" style="33" customWidth="1"/>
    <col min="8955" max="8955" width="7.85546875" style="33" customWidth="1"/>
    <col min="8956" max="8956" width="8.85546875" style="33" customWidth="1"/>
    <col min="8957" max="9201" width="14.85546875" style="33"/>
    <col min="9202" max="9202" width="8.85546875" style="33" customWidth="1"/>
    <col min="9203" max="9203" width="25.140625" style="33" customWidth="1"/>
    <col min="9204" max="9204" width="7.140625" style="33" customWidth="1"/>
    <col min="9205" max="9205" width="6.42578125" style="33" bestFit="1" customWidth="1"/>
    <col min="9206" max="9206" width="9.140625" style="33" bestFit="1" customWidth="1"/>
    <col min="9207" max="9207" width="1.28515625" style="33" customWidth="1"/>
    <col min="9208" max="9208" width="14.85546875" style="33" customWidth="1"/>
    <col min="9209" max="9209" width="40.85546875" style="33" customWidth="1"/>
    <col min="9210" max="9210" width="7.140625" style="33" customWidth="1"/>
    <col min="9211" max="9211" width="7.85546875" style="33" customWidth="1"/>
    <col min="9212" max="9212" width="8.85546875" style="33" customWidth="1"/>
    <col min="9213" max="9457" width="14.85546875" style="33"/>
    <col min="9458" max="9458" width="8.85546875" style="33" customWidth="1"/>
    <col min="9459" max="9459" width="25.140625" style="33" customWidth="1"/>
    <col min="9460" max="9460" width="7.140625" style="33" customWidth="1"/>
    <col min="9461" max="9461" width="6.42578125" style="33" bestFit="1" customWidth="1"/>
    <col min="9462" max="9462" width="9.140625" style="33" bestFit="1" customWidth="1"/>
    <col min="9463" max="9463" width="1.28515625" style="33" customWidth="1"/>
    <col min="9464" max="9464" width="14.85546875" style="33" customWidth="1"/>
    <col min="9465" max="9465" width="40.85546875" style="33" customWidth="1"/>
    <col min="9466" max="9466" width="7.140625" style="33" customWidth="1"/>
    <col min="9467" max="9467" width="7.85546875" style="33" customWidth="1"/>
    <col min="9468" max="9468" width="8.85546875" style="33" customWidth="1"/>
    <col min="9469" max="9713" width="14.85546875" style="33"/>
    <col min="9714" max="9714" width="8.85546875" style="33" customWidth="1"/>
    <col min="9715" max="9715" width="25.140625" style="33" customWidth="1"/>
    <col min="9716" max="9716" width="7.140625" style="33" customWidth="1"/>
    <col min="9717" max="9717" width="6.42578125" style="33" bestFit="1" customWidth="1"/>
    <col min="9718" max="9718" width="9.140625" style="33" bestFit="1" customWidth="1"/>
    <col min="9719" max="9719" width="1.28515625" style="33" customWidth="1"/>
    <col min="9720" max="9720" width="14.85546875" style="33" customWidth="1"/>
    <col min="9721" max="9721" width="40.85546875" style="33" customWidth="1"/>
    <col min="9722" max="9722" width="7.140625" style="33" customWidth="1"/>
    <col min="9723" max="9723" width="7.85546875" style="33" customWidth="1"/>
    <col min="9724" max="9724" width="8.85546875" style="33" customWidth="1"/>
    <col min="9725" max="9969" width="14.85546875" style="33"/>
    <col min="9970" max="9970" width="8.85546875" style="33" customWidth="1"/>
    <col min="9971" max="9971" width="25.140625" style="33" customWidth="1"/>
    <col min="9972" max="9972" width="7.140625" style="33" customWidth="1"/>
    <col min="9973" max="9973" width="6.42578125" style="33" bestFit="1" customWidth="1"/>
    <col min="9974" max="9974" width="9.140625" style="33" bestFit="1" customWidth="1"/>
    <col min="9975" max="9975" width="1.28515625" style="33" customWidth="1"/>
    <col min="9976" max="9976" width="14.85546875" style="33" customWidth="1"/>
    <col min="9977" max="9977" width="40.85546875" style="33" customWidth="1"/>
    <col min="9978" max="9978" width="7.140625" style="33" customWidth="1"/>
    <col min="9979" max="9979" width="7.85546875" style="33" customWidth="1"/>
    <col min="9980" max="9980" width="8.85546875" style="33" customWidth="1"/>
    <col min="9981" max="10225" width="14.85546875" style="33"/>
    <col min="10226" max="10226" width="8.85546875" style="33" customWidth="1"/>
    <col min="10227" max="10227" width="25.140625" style="33" customWidth="1"/>
    <col min="10228" max="10228" width="7.140625" style="33" customWidth="1"/>
    <col min="10229" max="10229" width="6.42578125" style="33" bestFit="1" customWidth="1"/>
    <col min="10230" max="10230" width="9.140625" style="33" bestFit="1" customWidth="1"/>
    <col min="10231" max="10231" width="1.28515625" style="33" customWidth="1"/>
    <col min="10232" max="10232" width="14.85546875" style="33" customWidth="1"/>
    <col min="10233" max="10233" width="40.85546875" style="33" customWidth="1"/>
    <col min="10234" max="10234" width="7.140625" style="33" customWidth="1"/>
    <col min="10235" max="10235" width="7.85546875" style="33" customWidth="1"/>
    <col min="10236" max="10236" width="8.85546875" style="33" customWidth="1"/>
    <col min="10237" max="10481" width="14.85546875" style="33"/>
    <col min="10482" max="10482" width="8.85546875" style="33" customWidth="1"/>
    <col min="10483" max="10483" width="25.140625" style="33" customWidth="1"/>
    <col min="10484" max="10484" width="7.140625" style="33" customWidth="1"/>
    <col min="10485" max="10485" width="6.42578125" style="33" bestFit="1" customWidth="1"/>
    <col min="10486" max="10486" width="9.140625" style="33" bestFit="1" customWidth="1"/>
    <col min="10487" max="10487" width="1.28515625" style="33" customWidth="1"/>
    <col min="10488" max="10488" width="14.85546875" style="33" customWidth="1"/>
    <col min="10489" max="10489" width="40.85546875" style="33" customWidth="1"/>
    <col min="10490" max="10490" width="7.140625" style="33" customWidth="1"/>
    <col min="10491" max="10491" width="7.85546875" style="33" customWidth="1"/>
    <col min="10492" max="10492" width="8.85546875" style="33" customWidth="1"/>
    <col min="10493" max="10737" width="14.85546875" style="33"/>
    <col min="10738" max="10738" width="8.85546875" style="33" customWidth="1"/>
    <col min="10739" max="10739" width="25.140625" style="33" customWidth="1"/>
    <col min="10740" max="10740" width="7.140625" style="33" customWidth="1"/>
    <col min="10741" max="10741" width="6.42578125" style="33" bestFit="1" customWidth="1"/>
    <col min="10742" max="10742" width="9.140625" style="33" bestFit="1" customWidth="1"/>
    <col min="10743" max="10743" width="1.28515625" style="33" customWidth="1"/>
    <col min="10744" max="10744" width="14.85546875" style="33" customWidth="1"/>
    <col min="10745" max="10745" width="40.85546875" style="33" customWidth="1"/>
    <col min="10746" max="10746" width="7.140625" style="33" customWidth="1"/>
    <col min="10747" max="10747" width="7.85546875" style="33" customWidth="1"/>
    <col min="10748" max="10748" width="8.85546875" style="33" customWidth="1"/>
    <col min="10749" max="10993" width="14.85546875" style="33"/>
    <col min="10994" max="10994" width="8.85546875" style="33" customWidth="1"/>
    <col min="10995" max="10995" width="25.140625" style="33" customWidth="1"/>
    <col min="10996" max="10996" width="7.140625" style="33" customWidth="1"/>
    <col min="10997" max="10997" width="6.42578125" style="33" bestFit="1" customWidth="1"/>
    <col min="10998" max="10998" width="9.140625" style="33" bestFit="1" customWidth="1"/>
    <col min="10999" max="10999" width="1.28515625" style="33" customWidth="1"/>
    <col min="11000" max="11000" width="14.85546875" style="33" customWidth="1"/>
    <col min="11001" max="11001" width="40.85546875" style="33" customWidth="1"/>
    <col min="11002" max="11002" width="7.140625" style="33" customWidth="1"/>
    <col min="11003" max="11003" width="7.85546875" style="33" customWidth="1"/>
    <col min="11004" max="11004" width="8.85546875" style="33" customWidth="1"/>
    <col min="11005" max="11249" width="14.85546875" style="33"/>
    <col min="11250" max="11250" width="8.85546875" style="33" customWidth="1"/>
    <col min="11251" max="11251" width="25.140625" style="33" customWidth="1"/>
    <col min="11252" max="11252" width="7.140625" style="33" customWidth="1"/>
    <col min="11253" max="11253" width="6.42578125" style="33" bestFit="1" customWidth="1"/>
    <col min="11254" max="11254" width="9.140625" style="33" bestFit="1" customWidth="1"/>
    <col min="11255" max="11255" width="1.28515625" style="33" customWidth="1"/>
    <col min="11256" max="11256" width="14.85546875" style="33" customWidth="1"/>
    <col min="11257" max="11257" width="40.85546875" style="33" customWidth="1"/>
    <col min="11258" max="11258" width="7.140625" style="33" customWidth="1"/>
    <col min="11259" max="11259" width="7.85546875" style="33" customWidth="1"/>
    <col min="11260" max="11260" width="8.85546875" style="33" customWidth="1"/>
    <col min="11261" max="11505" width="14.85546875" style="33"/>
    <col min="11506" max="11506" width="8.85546875" style="33" customWidth="1"/>
    <col min="11507" max="11507" width="25.140625" style="33" customWidth="1"/>
    <col min="11508" max="11508" width="7.140625" style="33" customWidth="1"/>
    <col min="11509" max="11509" width="6.42578125" style="33" bestFit="1" customWidth="1"/>
    <col min="11510" max="11510" width="9.140625" style="33" bestFit="1" customWidth="1"/>
    <col min="11511" max="11511" width="1.28515625" style="33" customWidth="1"/>
    <col min="11512" max="11512" width="14.85546875" style="33" customWidth="1"/>
    <col min="11513" max="11513" width="40.85546875" style="33" customWidth="1"/>
    <col min="11514" max="11514" width="7.140625" style="33" customWidth="1"/>
    <col min="11515" max="11515" width="7.85546875" style="33" customWidth="1"/>
    <col min="11516" max="11516" width="8.85546875" style="33" customWidth="1"/>
    <col min="11517" max="11761" width="14.85546875" style="33"/>
    <col min="11762" max="11762" width="8.85546875" style="33" customWidth="1"/>
    <col min="11763" max="11763" width="25.140625" style="33" customWidth="1"/>
    <col min="11764" max="11764" width="7.140625" style="33" customWidth="1"/>
    <col min="11765" max="11765" width="6.42578125" style="33" bestFit="1" customWidth="1"/>
    <col min="11766" max="11766" width="9.140625" style="33" bestFit="1" customWidth="1"/>
    <col min="11767" max="11767" width="1.28515625" style="33" customWidth="1"/>
    <col min="11768" max="11768" width="14.85546875" style="33" customWidth="1"/>
    <col min="11769" max="11769" width="40.85546875" style="33" customWidth="1"/>
    <col min="11770" max="11770" width="7.140625" style="33" customWidth="1"/>
    <col min="11771" max="11771" width="7.85546875" style="33" customWidth="1"/>
    <col min="11772" max="11772" width="8.85546875" style="33" customWidth="1"/>
    <col min="11773" max="12017" width="14.85546875" style="33"/>
    <col min="12018" max="12018" width="8.85546875" style="33" customWidth="1"/>
    <col min="12019" max="12019" width="25.140625" style="33" customWidth="1"/>
    <col min="12020" max="12020" width="7.140625" style="33" customWidth="1"/>
    <col min="12021" max="12021" width="6.42578125" style="33" bestFit="1" customWidth="1"/>
    <col min="12022" max="12022" width="9.140625" style="33" bestFit="1" customWidth="1"/>
    <col min="12023" max="12023" width="1.28515625" style="33" customWidth="1"/>
    <col min="12024" max="12024" width="14.85546875" style="33" customWidth="1"/>
    <col min="12025" max="12025" width="40.85546875" style="33" customWidth="1"/>
    <col min="12026" max="12026" width="7.140625" style="33" customWidth="1"/>
    <col min="12027" max="12027" width="7.85546875" style="33" customWidth="1"/>
    <col min="12028" max="12028" width="8.85546875" style="33" customWidth="1"/>
    <col min="12029" max="12273" width="14.85546875" style="33"/>
    <col min="12274" max="12274" width="8.85546875" style="33" customWidth="1"/>
    <col min="12275" max="12275" width="25.140625" style="33" customWidth="1"/>
    <col min="12276" max="12276" width="7.140625" style="33" customWidth="1"/>
    <col min="12277" max="12277" width="6.42578125" style="33" bestFit="1" customWidth="1"/>
    <col min="12278" max="12278" width="9.140625" style="33" bestFit="1" customWidth="1"/>
    <col min="12279" max="12279" width="1.28515625" style="33" customWidth="1"/>
    <col min="12280" max="12280" width="14.85546875" style="33" customWidth="1"/>
    <col min="12281" max="12281" width="40.85546875" style="33" customWidth="1"/>
    <col min="12282" max="12282" width="7.140625" style="33" customWidth="1"/>
    <col min="12283" max="12283" width="7.85546875" style="33" customWidth="1"/>
    <col min="12284" max="12284" width="8.85546875" style="33" customWidth="1"/>
    <col min="12285" max="12529" width="14.85546875" style="33"/>
    <col min="12530" max="12530" width="8.85546875" style="33" customWidth="1"/>
    <col min="12531" max="12531" width="25.140625" style="33" customWidth="1"/>
    <col min="12532" max="12532" width="7.140625" style="33" customWidth="1"/>
    <col min="12533" max="12533" width="6.42578125" style="33" bestFit="1" customWidth="1"/>
    <col min="12534" max="12534" width="9.140625" style="33" bestFit="1" customWidth="1"/>
    <col min="12535" max="12535" width="1.28515625" style="33" customWidth="1"/>
    <col min="12536" max="12536" width="14.85546875" style="33" customWidth="1"/>
    <col min="12537" max="12537" width="40.85546875" style="33" customWidth="1"/>
    <col min="12538" max="12538" width="7.140625" style="33" customWidth="1"/>
    <col min="12539" max="12539" width="7.85546875" style="33" customWidth="1"/>
    <col min="12540" max="12540" width="8.85546875" style="33" customWidth="1"/>
    <col min="12541" max="12785" width="14.85546875" style="33"/>
    <col min="12786" max="12786" width="8.85546875" style="33" customWidth="1"/>
    <col min="12787" max="12787" width="25.140625" style="33" customWidth="1"/>
    <col min="12788" max="12788" width="7.140625" style="33" customWidth="1"/>
    <col min="12789" max="12789" width="6.42578125" style="33" bestFit="1" customWidth="1"/>
    <col min="12790" max="12790" width="9.140625" style="33" bestFit="1" customWidth="1"/>
    <col min="12791" max="12791" width="1.28515625" style="33" customWidth="1"/>
    <col min="12792" max="12792" width="14.85546875" style="33" customWidth="1"/>
    <col min="12793" max="12793" width="40.85546875" style="33" customWidth="1"/>
    <col min="12794" max="12794" width="7.140625" style="33" customWidth="1"/>
    <col min="12795" max="12795" width="7.85546875" style="33" customWidth="1"/>
    <col min="12796" max="12796" width="8.85546875" style="33" customWidth="1"/>
    <col min="12797" max="13041" width="14.85546875" style="33"/>
    <col min="13042" max="13042" width="8.85546875" style="33" customWidth="1"/>
    <col min="13043" max="13043" width="25.140625" style="33" customWidth="1"/>
    <col min="13044" max="13044" width="7.140625" style="33" customWidth="1"/>
    <col min="13045" max="13045" width="6.42578125" style="33" bestFit="1" customWidth="1"/>
    <col min="13046" max="13046" width="9.140625" style="33" bestFit="1" customWidth="1"/>
    <col min="13047" max="13047" width="1.28515625" style="33" customWidth="1"/>
    <col min="13048" max="13048" width="14.85546875" style="33" customWidth="1"/>
    <col min="13049" max="13049" width="40.85546875" style="33" customWidth="1"/>
    <col min="13050" max="13050" width="7.140625" style="33" customWidth="1"/>
    <col min="13051" max="13051" width="7.85546875" style="33" customWidth="1"/>
    <col min="13052" max="13052" width="8.85546875" style="33" customWidth="1"/>
    <col min="13053" max="13297" width="14.85546875" style="33"/>
    <col min="13298" max="13298" width="8.85546875" style="33" customWidth="1"/>
    <col min="13299" max="13299" width="25.140625" style="33" customWidth="1"/>
    <col min="13300" max="13300" width="7.140625" style="33" customWidth="1"/>
    <col min="13301" max="13301" width="6.42578125" style="33" bestFit="1" customWidth="1"/>
    <col min="13302" max="13302" width="9.140625" style="33" bestFit="1" customWidth="1"/>
    <col min="13303" max="13303" width="1.28515625" style="33" customWidth="1"/>
    <col min="13304" max="13304" width="14.85546875" style="33" customWidth="1"/>
    <col min="13305" max="13305" width="40.85546875" style="33" customWidth="1"/>
    <col min="13306" max="13306" width="7.140625" style="33" customWidth="1"/>
    <col min="13307" max="13307" width="7.85546875" style="33" customWidth="1"/>
    <col min="13308" max="13308" width="8.85546875" style="33" customWidth="1"/>
    <col min="13309" max="13553" width="14.85546875" style="33"/>
    <col min="13554" max="13554" width="8.85546875" style="33" customWidth="1"/>
    <col min="13555" max="13555" width="25.140625" style="33" customWidth="1"/>
    <col min="13556" max="13556" width="7.140625" style="33" customWidth="1"/>
    <col min="13557" max="13557" width="6.42578125" style="33" bestFit="1" customWidth="1"/>
    <col min="13558" max="13558" width="9.140625" style="33" bestFit="1" customWidth="1"/>
    <col min="13559" max="13559" width="1.28515625" style="33" customWidth="1"/>
    <col min="13560" max="13560" width="14.85546875" style="33" customWidth="1"/>
    <col min="13561" max="13561" width="40.85546875" style="33" customWidth="1"/>
    <col min="13562" max="13562" width="7.140625" style="33" customWidth="1"/>
    <col min="13563" max="13563" width="7.85546875" style="33" customWidth="1"/>
    <col min="13564" max="13564" width="8.85546875" style="33" customWidth="1"/>
    <col min="13565" max="13809" width="14.85546875" style="33"/>
    <col min="13810" max="13810" width="8.85546875" style="33" customWidth="1"/>
    <col min="13811" max="13811" width="25.140625" style="33" customWidth="1"/>
    <col min="13812" max="13812" width="7.140625" style="33" customWidth="1"/>
    <col min="13813" max="13813" width="6.42578125" style="33" bestFit="1" customWidth="1"/>
    <col min="13814" max="13814" width="9.140625" style="33" bestFit="1" customWidth="1"/>
    <col min="13815" max="13815" width="1.28515625" style="33" customWidth="1"/>
    <col min="13816" max="13816" width="14.85546875" style="33" customWidth="1"/>
    <col min="13817" max="13817" width="40.85546875" style="33" customWidth="1"/>
    <col min="13818" max="13818" width="7.140625" style="33" customWidth="1"/>
    <col min="13819" max="13819" width="7.85546875" style="33" customWidth="1"/>
    <col min="13820" max="13820" width="8.85546875" style="33" customWidth="1"/>
    <col min="13821" max="14065" width="14.85546875" style="33"/>
    <col min="14066" max="14066" width="8.85546875" style="33" customWidth="1"/>
    <col min="14067" max="14067" width="25.140625" style="33" customWidth="1"/>
    <col min="14068" max="14068" width="7.140625" style="33" customWidth="1"/>
    <col min="14069" max="14069" width="6.42578125" style="33" bestFit="1" customWidth="1"/>
    <col min="14070" max="14070" width="9.140625" style="33" bestFit="1" customWidth="1"/>
    <col min="14071" max="14071" width="1.28515625" style="33" customWidth="1"/>
    <col min="14072" max="14072" width="14.85546875" style="33" customWidth="1"/>
    <col min="14073" max="14073" width="40.85546875" style="33" customWidth="1"/>
    <col min="14074" max="14074" width="7.140625" style="33" customWidth="1"/>
    <col min="14075" max="14075" width="7.85546875" style="33" customWidth="1"/>
    <col min="14076" max="14076" width="8.85546875" style="33" customWidth="1"/>
    <col min="14077" max="14321" width="14.85546875" style="33"/>
    <col min="14322" max="14322" width="8.85546875" style="33" customWidth="1"/>
    <col min="14323" max="14323" width="25.140625" style="33" customWidth="1"/>
    <col min="14324" max="14324" width="7.140625" style="33" customWidth="1"/>
    <col min="14325" max="14325" width="6.42578125" style="33" bestFit="1" customWidth="1"/>
    <col min="14326" max="14326" width="9.140625" style="33" bestFit="1" customWidth="1"/>
    <col min="14327" max="14327" width="1.28515625" style="33" customWidth="1"/>
    <col min="14328" max="14328" width="14.85546875" style="33" customWidth="1"/>
    <col min="14329" max="14329" width="40.85546875" style="33" customWidth="1"/>
    <col min="14330" max="14330" width="7.140625" style="33" customWidth="1"/>
    <col min="14331" max="14331" width="7.85546875" style="33" customWidth="1"/>
    <col min="14332" max="14332" width="8.85546875" style="33" customWidth="1"/>
    <col min="14333" max="14577" width="14.85546875" style="33"/>
    <col min="14578" max="14578" width="8.85546875" style="33" customWidth="1"/>
    <col min="14579" max="14579" width="25.140625" style="33" customWidth="1"/>
    <col min="14580" max="14580" width="7.140625" style="33" customWidth="1"/>
    <col min="14581" max="14581" width="6.42578125" style="33" bestFit="1" customWidth="1"/>
    <col min="14582" max="14582" width="9.140625" style="33" bestFit="1" customWidth="1"/>
    <col min="14583" max="14583" width="1.28515625" style="33" customWidth="1"/>
    <col min="14584" max="14584" width="14.85546875" style="33" customWidth="1"/>
    <col min="14585" max="14585" width="40.85546875" style="33" customWidth="1"/>
    <col min="14586" max="14586" width="7.140625" style="33" customWidth="1"/>
    <col min="14587" max="14587" width="7.85546875" style="33" customWidth="1"/>
    <col min="14588" max="14588" width="8.85546875" style="33" customWidth="1"/>
    <col min="14589" max="14833" width="14.85546875" style="33"/>
    <col min="14834" max="14834" width="8.85546875" style="33" customWidth="1"/>
    <col min="14835" max="14835" width="25.140625" style="33" customWidth="1"/>
    <col min="14836" max="14836" width="7.140625" style="33" customWidth="1"/>
    <col min="14837" max="14837" width="6.42578125" style="33" bestFit="1" customWidth="1"/>
    <col min="14838" max="14838" width="9.140625" style="33" bestFit="1" customWidth="1"/>
    <col min="14839" max="14839" width="1.28515625" style="33" customWidth="1"/>
    <col min="14840" max="14840" width="14.85546875" style="33" customWidth="1"/>
    <col min="14841" max="14841" width="40.85546875" style="33" customWidth="1"/>
    <col min="14842" max="14842" width="7.140625" style="33" customWidth="1"/>
    <col min="14843" max="14843" width="7.85546875" style="33" customWidth="1"/>
    <col min="14844" max="14844" width="8.85546875" style="33" customWidth="1"/>
    <col min="14845" max="15089" width="14.85546875" style="33"/>
    <col min="15090" max="15090" width="8.85546875" style="33" customWidth="1"/>
    <col min="15091" max="15091" width="25.140625" style="33" customWidth="1"/>
    <col min="15092" max="15092" width="7.140625" style="33" customWidth="1"/>
    <col min="15093" max="15093" width="6.42578125" style="33" bestFit="1" customWidth="1"/>
    <col min="15094" max="15094" width="9.140625" style="33" bestFit="1" customWidth="1"/>
    <col min="15095" max="15095" width="1.28515625" style="33" customWidth="1"/>
    <col min="15096" max="15096" width="14.85546875" style="33" customWidth="1"/>
    <col min="15097" max="15097" width="40.85546875" style="33" customWidth="1"/>
    <col min="15098" max="15098" width="7.140625" style="33" customWidth="1"/>
    <col min="15099" max="15099" width="7.85546875" style="33" customWidth="1"/>
    <col min="15100" max="15100" width="8.85546875" style="33" customWidth="1"/>
    <col min="15101" max="15345" width="14.85546875" style="33"/>
    <col min="15346" max="15346" width="8.85546875" style="33" customWidth="1"/>
    <col min="15347" max="15347" width="25.140625" style="33" customWidth="1"/>
    <col min="15348" max="15348" width="7.140625" style="33" customWidth="1"/>
    <col min="15349" max="15349" width="6.42578125" style="33" bestFit="1" customWidth="1"/>
    <col min="15350" max="15350" width="9.140625" style="33" bestFit="1" customWidth="1"/>
    <col min="15351" max="15351" width="1.28515625" style="33" customWidth="1"/>
    <col min="15352" max="15352" width="14.85546875" style="33" customWidth="1"/>
    <col min="15353" max="15353" width="40.85546875" style="33" customWidth="1"/>
    <col min="15354" max="15354" width="7.140625" style="33" customWidth="1"/>
    <col min="15355" max="15355" width="7.85546875" style="33" customWidth="1"/>
    <col min="15356" max="15356" width="8.85546875" style="33" customWidth="1"/>
    <col min="15357" max="15601" width="14.85546875" style="33"/>
    <col min="15602" max="15602" width="8.85546875" style="33" customWidth="1"/>
    <col min="15603" max="15603" width="25.140625" style="33" customWidth="1"/>
    <col min="15604" max="15604" width="7.140625" style="33" customWidth="1"/>
    <col min="15605" max="15605" width="6.42578125" style="33" bestFit="1" customWidth="1"/>
    <col min="15606" max="15606" width="9.140625" style="33" bestFit="1" customWidth="1"/>
    <col min="15607" max="15607" width="1.28515625" style="33" customWidth="1"/>
    <col min="15608" max="15608" width="14.85546875" style="33" customWidth="1"/>
    <col min="15609" max="15609" width="40.85546875" style="33" customWidth="1"/>
    <col min="15610" max="15610" width="7.140625" style="33" customWidth="1"/>
    <col min="15611" max="15611" width="7.85546875" style="33" customWidth="1"/>
    <col min="15612" max="15612" width="8.85546875" style="33" customWidth="1"/>
    <col min="15613" max="15857" width="14.85546875" style="33"/>
    <col min="15858" max="15858" width="8.85546875" style="33" customWidth="1"/>
    <col min="15859" max="15859" width="25.140625" style="33" customWidth="1"/>
    <col min="15860" max="15860" width="7.140625" style="33" customWidth="1"/>
    <col min="15861" max="15861" width="6.42578125" style="33" bestFit="1" customWidth="1"/>
    <col min="15862" max="15862" width="9.140625" style="33" bestFit="1" customWidth="1"/>
    <col min="15863" max="15863" width="1.28515625" style="33" customWidth="1"/>
    <col min="15864" max="15864" width="14.85546875" style="33" customWidth="1"/>
    <col min="15865" max="15865" width="40.85546875" style="33" customWidth="1"/>
    <col min="15866" max="15866" width="7.140625" style="33" customWidth="1"/>
    <col min="15867" max="15867" width="7.85546875" style="33" customWidth="1"/>
    <col min="15868" max="15868" width="8.85546875" style="33" customWidth="1"/>
    <col min="15869" max="16113" width="14.85546875" style="33"/>
    <col min="16114" max="16114" width="8.85546875" style="33" customWidth="1"/>
    <col min="16115" max="16115" width="25.140625" style="33" customWidth="1"/>
    <col min="16116" max="16116" width="7.140625" style="33" customWidth="1"/>
    <col min="16117" max="16117" width="6.42578125" style="33" bestFit="1" customWidth="1"/>
    <col min="16118" max="16118" width="9.140625" style="33" bestFit="1" customWidth="1"/>
    <col min="16119" max="16119" width="1.28515625" style="33" customWidth="1"/>
    <col min="16120" max="16120" width="14.85546875" style="33" customWidth="1"/>
    <col min="16121" max="16121" width="40.85546875" style="33" customWidth="1"/>
    <col min="16122" max="16122" width="7.140625" style="33" customWidth="1"/>
    <col min="16123" max="16123" width="7.85546875" style="33" customWidth="1"/>
    <col min="16124" max="16124" width="8.85546875" style="33" customWidth="1"/>
    <col min="16125" max="16384" width="14.85546875" style="33"/>
  </cols>
  <sheetData>
    <row r="1" spans="1:11" s="6" customFormat="1" ht="15" x14ac:dyDescent="0.25">
      <c r="A1" s="1" t="s">
        <v>30</v>
      </c>
      <c r="B1" s="2"/>
      <c r="C1" s="3"/>
      <c r="D1" s="4"/>
      <c r="E1" s="4"/>
      <c r="F1" s="4" t="s">
        <v>443</v>
      </c>
      <c r="G1" s="4"/>
      <c r="H1" s="4"/>
      <c r="I1" s="209" t="s">
        <v>424</v>
      </c>
      <c r="J1" s="3"/>
      <c r="K1" s="5" t="s">
        <v>31</v>
      </c>
    </row>
    <row r="2" spans="1:11" s="11" customFormat="1" x14ac:dyDescent="0.25">
      <c r="A2" s="7" t="s">
        <v>1</v>
      </c>
      <c r="B2" s="8"/>
      <c r="C2" s="9"/>
      <c r="D2" s="10"/>
      <c r="E2" s="10"/>
      <c r="H2" s="10"/>
      <c r="I2" s="9"/>
      <c r="J2" s="9"/>
      <c r="K2" s="12" t="s">
        <v>2</v>
      </c>
    </row>
    <row r="3" spans="1:11" s="27" customFormat="1" ht="10.5" x14ac:dyDescent="0.15">
      <c r="A3" s="23" t="s">
        <v>32</v>
      </c>
      <c r="B3" s="24"/>
      <c r="C3" s="25" t="s">
        <v>33</v>
      </c>
      <c r="D3" s="25" t="s">
        <v>34</v>
      </c>
      <c r="E3" s="25" t="s">
        <v>35</v>
      </c>
      <c r="F3" s="26"/>
      <c r="G3" s="23" t="s">
        <v>36</v>
      </c>
      <c r="H3" s="24"/>
      <c r="I3" s="25" t="s">
        <v>33</v>
      </c>
      <c r="J3" s="25" t="s">
        <v>34</v>
      </c>
      <c r="K3" s="25" t="s">
        <v>35</v>
      </c>
    </row>
    <row r="4" spans="1:11" ht="10.5" x14ac:dyDescent="0.15">
      <c r="A4" s="28" t="s">
        <v>38</v>
      </c>
      <c r="B4" s="29" t="s">
        <v>39</v>
      </c>
      <c r="C4" s="30">
        <v>27346</v>
      </c>
      <c r="D4" s="31">
        <v>1</v>
      </c>
      <c r="E4" s="31">
        <v>1</v>
      </c>
      <c r="F4" s="27"/>
      <c r="G4" s="28" t="s">
        <v>40</v>
      </c>
      <c r="H4" s="32" t="s">
        <v>41</v>
      </c>
      <c r="I4" s="30">
        <v>27346</v>
      </c>
      <c r="J4" s="31">
        <v>0.99999999999999989</v>
      </c>
      <c r="K4" s="31">
        <v>1</v>
      </c>
    </row>
    <row r="5" spans="1:11" ht="10.5" x14ac:dyDescent="0.15">
      <c r="A5" s="28" t="s">
        <v>42</v>
      </c>
      <c r="B5" s="35" t="s">
        <v>43</v>
      </c>
      <c r="C5" s="36">
        <v>26618</v>
      </c>
      <c r="D5" s="37">
        <v>0.97337819059460251</v>
      </c>
      <c r="E5" s="37">
        <v>0.96416868629106189</v>
      </c>
      <c r="G5" s="28" t="s">
        <v>44</v>
      </c>
      <c r="H5" s="38" t="s">
        <v>45</v>
      </c>
      <c r="I5" s="39">
        <v>14581</v>
      </c>
      <c r="J5" s="40">
        <v>0.53320412491772107</v>
      </c>
      <c r="K5" s="40">
        <v>0.66286795741088689</v>
      </c>
    </row>
    <row r="6" spans="1:11" ht="10.5" x14ac:dyDescent="0.15">
      <c r="A6" s="41" t="s">
        <v>46</v>
      </c>
      <c r="B6" s="35" t="s">
        <v>47</v>
      </c>
      <c r="C6" s="36">
        <v>728</v>
      </c>
      <c r="D6" s="40">
        <v>2.66218094053975E-2</v>
      </c>
      <c r="E6" s="40">
        <v>3.5831313708938085E-2</v>
      </c>
      <c r="F6" s="42"/>
      <c r="G6" s="41" t="s">
        <v>48</v>
      </c>
      <c r="H6" s="43" t="s">
        <v>49</v>
      </c>
      <c r="I6" s="39">
        <v>1415</v>
      </c>
      <c r="J6" s="40">
        <v>5.1744313610765744E-2</v>
      </c>
      <c r="K6" s="40">
        <v>5.5923172580308433E-2</v>
      </c>
    </row>
    <row r="7" spans="1:11" ht="10.5" x14ac:dyDescent="0.15">
      <c r="A7" s="44"/>
      <c r="B7" s="45" t="s">
        <v>50</v>
      </c>
      <c r="C7" s="46">
        <v>275.02999999999997</v>
      </c>
      <c r="D7" s="47"/>
      <c r="E7" s="46">
        <v>2180</v>
      </c>
      <c r="F7" s="42"/>
      <c r="G7" s="48"/>
      <c r="H7" s="38" t="s">
        <v>51</v>
      </c>
      <c r="I7" s="39">
        <v>6744</v>
      </c>
      <c r="J7" s="40">
        <v>0.24661742119505595</v>
      </c>
      <c r="K7" s="40">
        <v>0.16087102542457496</v>
      </c>
    </row>
    <row r="8" spans="1:11" ht="10.5" x14ac:dyDescent="0.15">
      <c r="A8" s="28"/>
      <c r="B8" s="45" t="s">
        <v>52</v>
      </c>
      <c r="C8" s="36">
        <v>99.429153183289102</v>
      </c>
      <c r="D8" s="49"/>
      <c r="E8" s="50">
        <v>101.07247706422018</v>
      </c>
      <c r="G8" s="51"/>
      <c r="H8" s="38" t="s">
        <v>53</v>
      </c>
      <c r="I8" s="39">
        <v>3337</v>
      </c>
      <c r="J8" s="40">
        <v>0.12202881591457618</v>
      </c>
      <c r="K8" s="40">
        <v>8.1964981074530943E-2</v>
      </c>
    </row>
    <row r="9" spans="1:11" ht="10.5" x14ac:dyDescent="0.15">
      <c r="A9" s="52"/>
      <c r="B9" s="53"/>
      <c r="C9" s="36"/>
      <c r="D9" s="49"/>
      <c r="E9" s="49"/>
      <c r="G9" s="51"/>
      <c r="H9" s="38" t="s">
        <v>54</v>
      </c>
      <c r="I9" s="39">
        <v>1269</v>
      </c>
      <c r="J9" s="40">
        <v>4.6405324361881078E-2</v>
      </c>
      <c r="K9" s="40">
        <v>3.8372863509698735E-2</v>
      </c>
    </row>
    <row r="10" spans="1:11" ht="10.5" x14ac:dyDescent="0.15">
      <c r="A10" s="54" t="s">
        <v>55</v>
      </c>
      <c r="B10" s="55" t="s">
        <v>56</v>
      </c>
      <c r="C10" s="56">
        <v>13508</v>
      </c>
      <c r="D10" s="57">
        <v>0.49396621078037006</v>
      </c>
      <c r="E10" s="57">
        <v>0.48963410759832621</v>
      </c>
      <c r="F10" s="42"/>
      <c r="G10" s="51"/>
      <c r="H10" s="53"/>
      <c r="I10" s="39"/>
      <c r="J10" s="58"/>
      <c r="K10" s="58"/>
    </row>
    <row r="11" spans="1:11" ht="11.25" x14ac:dyDescent="0.15">
      <c r="A11" s="41" t="s">
        <v>46</v>
      </c>
      <c r="B11" s="45" t="s">
        <v>57</v>
      </c>
      <c r="C11" s="36">
        <v>13838</v>
      </c>
      <c r="D11" s="40">
        <v>0.50603378921962994</v>
      </c>
      <c r="E11" s="40">
        <v>0.51036589240167374</v>
      </c>
      <c r="F11" s="42"/>
      <c r="G11" s="59" t="s">
        <v>58</v>
      </c>
      <c r="H11" s="32" t="s">
        <v>59</v>
      </c>
      <c r="I11" s="39">
        <v>12765</v>
      </c>
      <c r="J11" s="40">
        <v>0.46679587508227893</v>
      </c>
      <c r="K11" s="40">
        <v>0.33713204258911311</v>
      </c>
    </row>
    <row r="12" spans="1:11" ht="11.25" x14ac:dyDescent="0.15">
      <c r="A12" s="52"/>
      <c r="B12" s="53"/>
      <c r="C12" s="36"/>
      <c r="D12" s="49"/>
      <c r="E12" s="49"/>
      <c r="G12" s="59" t="s">
        <v>60</v>
      </c>
      <c r="H12" s="60" t="s">
        <v>61</v>
      </c>
      <c r="I12" s="39">
        <v>17602</v>
      </c>
      <c r="J12" s="40">
        <v>0.64367732026621804</v>
      </c>
      <c r="K12" s="40">
        <v>0.56005319100654449</v>
      </c>
    </row>
    <row r="13" spans="1:11" ht="10.5" x14ac:dyDescent="0.15">
      <c r="A13" s="54" t="s">
        <v>62</v>
      </c>
      <c r="B13" s="61" t="s">
        <v>63</v>
      </c>
      <c r="C13" s="62">
        <v>27346</v>
      </c>
      <c r="D13" s="63">
        <v>1</v>
      </c>
      <c r="E13" s="63">
        <v>0.99999999999999989</v>
      </c>
      <c r="F13" s="42"/>
      <c r="G13" s="59" t="s">
        <v>64</v>
      </c>
      <c r="H13" s="47"/>
      <c r="I13" s="39"/>
      <c r="J13" s="49"/>
      <c r="K13" s="49"/>
    </row>
    <row r="14" spans="1:11" ht="10.5" x14ac:dyDescent="0.15">
      <c r="A14" s="44" t="s">
        <v>65</v>
      </c>
      <c r="B14" s="64" t="s">
        <v>66</v>
      </c>
      <c r="C14" s="65">
        <v>1653</v>
      </c>
      <c r="D14" s="37">
        <v>6.0447597454837999E-2</v>
      </c>
      <c r="E14" s="37">
        <v>5.9762728172171847E-2</v>
      </c>
      <c r="F14" s="42"/>
      <c r="G14" s="59" t="s">
        <v>67</v>
      </c>
      <c r="H14" s="66" t="s">
        <v>68</v>
      </c>
      <c r="I14" s="39"/>
      <c r="J14" s="49"/>
      <c r="K14" s="49"/>
    </row>
    <row r="15" spans="1:11" ht="10.5" x14ac:dyDescent="0.15">
      <c r="A15" s="41" t="s">
        <v>69</v>
      </c>
      <c r="B15" s="67" t="s">
        <v>70</v>
      </c>
      <c r="C15" s="65">
        <v>3258</v>
      </c>
      <c r="D15" s="37">
        <v>0.11913991077305638</v>
      </c>
      <c r="E15" s="37">
        <v>0.10119452840635751</v>
      </c>
      <c r="G15" s="59" t="s">
        <v>71</v>
      </c>
      <c r="H15" s="38" t="s">
        <v>45</v>
      </c>
      <c r="I15" s="39"/>
      <c r="J15" s="39"/>
      <c r="K15" s="39"/>
    </row>
    <row r="16" spans="1:11" ht="10.5" x14ac:dyDescent="0.15">
      <c r="A16" s="28"/>
      <c r="B16" s="45" t="s">
        <v>72</v>
      </c>
      <c r="C16" s="36">
        <v>8742</v>
      </c>
      <c r="D16" s="37">
        <v>0.31968112338184745</v>
      </c>
      <c r="E16" s="37">
        <v>0.26551933847089471</v>
      </c>
      <c r="F16" s="42"/>
      <c r="G16" s="59" t="s">
        <v>73</v>
      </c>
      <c r="H16" s="68" t="s">
        <v>74</v>
      </c>
      <c r="I16" s="39">
        <v>9744</v>
      </c>
      <c r="J16" s="40">
        <v>0.3563226797337819</v>
      </c>
      <c r="K16" s="40">
        <v>0.43994680899345551</v>
      </c>
    </row>
    <row r="17" spans="1:11" ht="10.5" x14ac:dyDescent="0.15">
      <c r="A17" s="28"/>
      <c r="B17" s="45" t="s">
        <v>75</v>
      </c>
      <c r="C17" s="36">
        <v>6243</v>
      </c>
      <c r="D17" s="37">
        <v>0.22829664301908872</v>
      </c>
      <c r="E17" s="37">
        <v>0.27037097550127531</v>
      </c>
      <c r="F17" s="42"/>
      <c r="G17" s="59" t="s">
        <v>76</v>
      </c>
      <c r="H17" s="68" t="s">
        <v>77</v>
      </c>
      <c r="I17" s="39">
        <v>753</v>
      </c>
      <c r="J17" s="40">
        <v>2.7536019893220215E-2</v>
      </c>
      <c r="K17" s="40">
        <v>3.2009912044222967E-2</v>
      </c>
    </row>
    <row r="18" spans="1:11" ht="10.5" x14ac:dyDescent="0.15">
      <c r="A18" s="28"/>
      <c r="B18" s="45" t="s">
        <v>78</v>
      </c>
      <c r="C18" s="36">
        <v>3954</v>
      </c>
      <c r="D18" s="37">
        <v>0.1445915307540408</v>
      </c>
      <c r="E18" s="37">
        <v>0.15232960270130436</v>
      </c>
      <c r="F18" s="42"/>
      <c r="G18" s="59" t="s">
        <v>79</v>
      </c>
      <c r="H18" s="69" t="s">
        <v>80</v>
      </c>
      <c r="I18" s="39">
        <v>20</v>
      </c>
      <c r="J18" s="40">
        <v>7.3136839025817304E-4</v>
      </c>
      <c r="K18" s="40">
        <v>7.5792645844112232E-4</v>
      </c>
    </row>
    <row r="19" spans="1:11" ht="10.5" x14ac:dyDescent="0.15">
      <c r="A19" s="28"/>
      <c r="B19" s="45" t="s">
        <v>81</v>
      </c>
      <c r="C19" s="36">
        <v>2177</v>
      </c>
      <c r="D19" s="37">
        <v>7.9609449279602132E-2</v>
      </c>
      <c r="E19" s="37">
        <v>0.10071798781871488</v>
      </c>
      <c r="G19" s="59"/>
      <c r="H19" s="70" t="s">
        <v>82</v>
      </c>
      <c r="I19" s="39">
        <v>4064</v>
      </c>
      <c r="J19" s="40">
        <v>0.14861405690046076</v>
      </c>
      <c r="K19" s="40">
        <v>0.19015330991476731</v>
      </c>
    </row>
    <row r="20" spans="1:11" ht="10.5" x14ac:dyDescent="0.15">
      <c r="A20" s="28"/>
      <c r="B20" s="45" t="s">
        <v>83</v>
      </c>
      <c r="C20" s="36">
        <v>1217</v>
      </c>
      <c r="D20" s="37">
        <v>4.4503766547209826E-2</v>
      </c>
      <c r="E20" s="37">
        <v>4.5135201372436894E-2</v>
      </c>
      <c r="F20" s="42"/>
      <c r="G20" s="59"/>
      <c r="H20" s="43" t="s">
        <v>84</v>
      </c>
      <c r="I20" s="39"/>
      <c r="J20" s="36"/>
      <c r="K20" s="36"/>
    </row>
    <row r="21" spans="1:11" ht="10.5" x14ac:dyDescent="0.15">
      <c r="A21" s="48"/>
      <c r="B21" s="71" t="s">
        <v>85</v>
      </c>
      <c r="C21" s="72">
        <v>102</v>
      </c>
      <c r="D21" s="73">
        <v>3.7299787903166824E-3</v>
      </c>
      <c r="E21" s="73">
        <v>4.9696375568444844E-3</v>
      </c>
      <c r="G21" s="74"/>
      <c r="H21" s="70" t="s">
        <v>86</v>
      </c>
      <c r="I21" s="39">
        <v>276</v>
      </c>
      <c r="J21" s="40">
        <v>1.0092883785562789E-2</v>
      </c>
      <c r="K21" s="40">
        <v>1.1318973576959036E-2</v>
      </c>
    </row>
    <row r="22" spans="1:11" ht="10.5" x14ac:dyDescent="0.15">
      <c r="A22" s="54" t="s">
        <v>87</v>
      </c>
      <c r="B22" s="75" t="s">
        <v>88</v>
      </c>
      <c r="C22" s="34">
        <v>22435</v>
      </c>
      <c r="D22" s="76">
        <v>1</v>
      </c>
      <c r="E22" s="76">
        <v>1</v>
      </c>
      <c r="G22" s="74"/>
      <c r="H22" s="77" t="s">
        <v>89</v>
      </c>
      <c r="I22" s="39">
        <v>302</v>
      </c>
      <c r="J22" s="40">
        <v>1.1043662692898413E-2</v>
      </c>
      <c r="K22" s="40">
        <v>8.1692672167306586E-3</v>
      </c>
    </row>
    <row r="23" spans="1:11" ht="10.5" x14ac:dyDescent="0.15">
      <c r="A23" s="44" t="s">
        <v>90</v>
      </c>
      <c r="B23" s="66" t="s">
        <v>91</v>
      </c>
      <c r="C23" s="39">
        <v>12989</v>
      </c>
      <c r="D23" s="78">
        <v>0.57896144417205264</v>
      </c>
      <c r="E23" s="78">
        <v>0.5494528676442747</v>
      </c>
      <c r="G23" s="74"/>
      <c r="H23" s="68" t="s">
        <v>92</v>
      </c>
      <c r="I23" s="39">
        <v>339</v>
      </c>
      <c r="J23" s="40">
        <v>1.2396694214876033E-2</v>
      </c>
      <c r="K23" s="40">
        <v>1.7609309333841642E-2</v>
      </c>
    </row>
    <row r="24" spans="1:11" ht="10.5" x14ac:dyDescent="0.15">
      <c r="A24" s="28" t="s">
        <v>93</v>
      </c>
      <c r="B24" s="66" t="s">
        <v>94</v>
      </c>
      <c r="C24" s="39">
        <v>5831</v>
      </c>
      <c r="D24" s="78">
        <v>0.25990639625585021</v>
      </c>
      <c r="E24" s="78">
        <v>0.29533788059911398</v>
      </c>
      <c r="F24" s="42"/>
      <c r="G24" s="74"/>
      <c r="H24" s="68" t="s">
        <v>95</v>
      </c>
      <c r="I24" s="39">
        <v>498</v>
      </c>
      <c r="J24" s="40">
        <v>1.821107291742851E-2</v>
      </c>
      <c r="K24" s="40">
        <v>1.8825622452777097E-2</v>
      </c>
    </row>
    <row r="25" spans="1:11" ht="10.5" x14ac:dyDescent="0.15">
      <c r="A25" s="41" t="s">
        <v>96</v>
      </c>
      <c r="B25" s="66" t="s">
        <v>97</v>
      </c>
      <c r="C25" s="39">
        <v>117</v>
      </c>
      <c r="D25" s="78">
        <v>5.2150657454869626E-3</v>
      </c>
      <c r="E25" s="78">
        <v>8.5193619403590576E-3</v>
      </c>
      <c r="G25" s="74"/>
      <c r="H25" s="38" t="s">
        <v>98</v>
      </c>
      <c r="I25" s="39"/>
      <c r="J25" s="36"/>
      <c r="K25" s="36"/>
    </row>
    <row r="26" spans="1:11" ht="10.5" x14ac:dyDescent="0.15">
      <c r="A26" s="48" t="s">
        <v>99</v>
      </c>
      <c r="B26" s="66" t="s">
        <v>100</v>
      </c>
      <c r="C26" s="39">
        <v>797</v>
      </c>
      <c r="D26" s="78">
        <v>3.5524849565411187E-2</v>
      </c>
      <c r="E26" s="78">
        <v>2.8917148528990171E-2</v>
      </c>
      <c r="F26" s="42"/>
      <c r="G26" s="74"/>
      <c r="H26" s="68" t="s">
        <v>101</v>
      </c>
      <c r="I26" s="39">
        <v>697</v>
      </c>
      <c r="J26" s="40">
        <v>2.5488188400497332E-2</v>
      </c>
      <c r="K26" s="40">
        <v>2.7607584710762557E-2</v>
      </c>
    </row>
    <row r="27" spans="1:11" ht="10.5" x14ac:dyDescent="0.15">
      <c r="A27" s="51" t="s">
        <v>102</v>
      </c>
      <c r="B27" s="66" t="s">
        <v>103</v>
      </c>
      <c r="C27" s="39">
        <v>1650</v>
      </c>
      <c r="D27" s="78">
        <v>7.354579897481614E-2</v>
      </c>
      <c r="E27" s="78">
        <v>7.6679666581923808E-2</v>
      </c>
      <c r="F27" s="42"/>
      <c r="G27" s="74"/>
      <c r="H27" s="68" t="s">
        <v>104</v>
      </c>
      <c r="I27" s="39">
        <v>168</v>
      </c>
      <c r="J27" s="40">
        <v>6.1434944781686533E-3</v>
      </c>
      <c r="K27" s="40">
        <v>6.7577993809510841E-3</v>
      </c>
    </row>
    <row r="28" spans="1:11" ht="10.5" x14ac:dyDescent="0.15">
      <c r="A28" s="28"/>
      <c r="B28" s="66" t="s">
        <v>105</v>
      </c>
      <c r="C28" s="39">
        <v>1051</v>
      </c>
      <c r="D28" s="78">
        <v>4.6846445286382883E-2</v>
      </c>
      <c r="E28" s="78">
        <v>4.109307470533826E-2</v>
      </c>
      <c r="G28" s="74"/>
      <c r="H28" s="68" t="s">
        <v>106</v>
      </c>
      <c r="I28" s="39">
        <v>3712</v>
      </c>
      <c r="J28" s="40">
        <v>0.13574197323191692</v>
      </c>
      <c r="K28" s="40">
        <v>5.6744637783768571E-2</v>
      </c>
    </row>
    <row r="29" spans="1:11" ht="10.5" x14ac:dyDescent="0.15">
      <c r="A29" s="28"/>
      <c r="B29" s="79"/>
      <c r="C29" s="72"/>
      <c r="D29" s="80"/>
      <c r="E29" s="80"/>
      <c r="F29" s="42"/>
      <c r="G29" s="74"/>
      <c r="H29" s="68" t="s">
        <v>107</v>
      </c>
      <c r="I29" s="39">
        <v>1005</v>
      </c>
      <c r="J29" s="40">
        <v>3.6751261610473193E-2</v>
      </c>
      <c r="K29" s="40">
        <v>2.9468362243462318E-2</v>
      </c>
    </row>
    <row r="30" spans="1:11" ht="10.5" x14ac:dyDescent="0.15">
      <c r="A30" s="54" t="s">
        <v>108</v>
      </c>
      <c r="B30" s="75" t="s">
        <v>109</v>
      </c>
      <c r="C30" s="34">
        <v>21707</v>
      </c>
      <c r="D30" s="76">
        <v>1</v>
      </c>
      <c r="E30" s="76">
        <v>1</v>
      </c>
      <c r="G30" s="74"/>
      <c r="H30" s="68" t="s">
        <v>110</v>
      </c>
      <c r="I30" s="39">
        <v>1162</v>
      </c>
      <c r="J30" s="40">
        <v>4.2492503473999854E-2</v>
      </c>
      <c r="K30" s="40">
        <v>4.0292641305630442E-2</v>
      </c>
    </row>
    <row r="31" spans="1:11" ht="10.5" x14ac:dyDescent="0.15">
      <c r="A31" s="44" t="s">
        <v>111</v>
      </c>
      <c r="B31" s="81" t="s">
        <v>112</v>
      </c>
      <c r="C31" s="34">
        <v>7337</v>
      </c>
      <c r="D31" s="82">
        <v>0.3380015663150136</v>
      </c>
      <c r="E31" s="82">
        <v>0.41097097413710326</v>
      </c>
      <c r="F31" s="42"/>
      <c r="G31" s="83"/>
      <c r="H31" s="38" t="s">
        <v>113</v>
      </c>
      <c r="I31" s="39"/>
      <c r="J31" s="36"/>
      <c r="K31" s="36"/>
    </row>
    <row r="32" spans="1:11" ht="10.5" x14ac:dyDescent="0.15">
      <c r="A32" s="41" t="s">
        <v>114</v>
      </c>
      <c r="B32" s="84" t="s">
        <v>115</v>
      </c>
      <c r="C32" s="39">
        <v>5201</v>
      </c>
      <c r="D32" s="78">
        <v>0.23960012899064817</v>
      </c>
      <c r="E32" s="78">
        <v>0.28100130472355112</v>
      </c>
      <c r="F32" s="42"/>
      <c r="G32" s="83"/>
      <c r="H32" s="68" t="s">
        <v>116</v>
      </c>
      <c r="I32" s="39">
        <v>2155</v>
      </c>
      <c r="J32" s="40">
        <v>7.880494405031814E-2</v>
      </c>
      <c r="K32" s="40">
        <v>4.9024680263958099E-2</v>
      </c>
    </row>
    <row r="33" spans="1:11" ht="10.5" x14ac:dyDescent="0.15">
      <c r="A33" s="48" t="s">
        <v>99</v>
      </c>
      <c r="B33" s="84" t="s">
        <v>117</v>
      </c>
      <c r="C33" s="39">
        <v>2136</v>
      </c>
      <c r="D33" s="78">
        <v>9.8401437324365418E-2</v>
      </c>
      <c r="E33" s="78">
        <v>0.12996966941355217</v>
      </c>
      <c r="F33" s="42"/>
      <c r="G33" s="83"/>
      <c r="H33" s="68" t="s">
        <v>118</v>
      </c>
      <c r="I33" s="39">
        <v>485</v>
      </c>
      <c r="J33" s="40">
        <v>1.7735683463760695E-2</v>
      </c>
      <c r="K33" s="40">
        <v>1.5866532327605768E-2</v>
      </c>
    </row>
    <row r="34" spans="1:11" ht="10.5" x14ac:dyDescent="0.15">
      <c r="A34" s="51" t="s">
        <v>102</v>
      </c>
      <c r="B34" s="60" t="s">
        <v>119</v>
      </c>
      <c r="C34" s="34">
        <v>14370</v>
      </c>
      <c r="D34" s="82">
        <v>0.66199843368498645</v>
      </c>
      <c r="E34" s="82">
        <v>0.58902902586289674</v>
      </c>
      <c r="F34" s="42"/>
      <c r="G34" s="83"/>
      <c r="H34" s="68" t="s">
        <v>120</v>
      </c>
      <c r="I34" s="39">
        <v>697</v>
      </c>
      <c r="J34" s="40">
        <v>2.5488188400497332E-2</v>
      </c>
      <c r="K34" s="40">
        <v>1.7073768482967079E-2</v>
      </c>
    </row>
    <row r="35" spans="1:11" ht="10.5" x14ac:dyDescent="0.15">
      <c r="A35" s="28"/>
      <c r="B35" s="84" t="s">
        <v>91</v>
      </c>
      <c r="C35" s="39">
        <v>10627</v>
      </c>
      <c r="D35" s="78">
        <v>0.48956557792417194</v>
      </c>
      <c r="E35" s="78">
        <v>0.4292088630831013</v>
      </c>
      <c r="F35" s="42"/>
      <c r="G35" s="83"/>
      <c r="H35" s="38" t="s">
        <v>121</v>
      </c>
      <c r="I35" s="39"/>
      <c r="J35" s="36"/>
      <c r="K35" s="36"/>
    </row>
    <row r="36" spans="1:11" ht="10.5" x14ac:dyDescent="0.15">
      <c r="A36" s="28"/>
      <c r="B36" s="84" t="s">
        <v>115</v>
      </c>
      <c r="C36" s="39">
        <v>630</v>
      </c>
      <c r="D36" s="78">
        <v>2.9022895840051598E-2</v>
      </c>
      <c r="E36" s="78">
        <v>2.879993674067631E-2</v>
      </c>
      <c r="F36" s="42"/>
      <c r="G36" s="83"/>
      <c r="H36" s="68" t="s">
        <v>122</v>
      </c>
      <c r="I36" s="39">
        <v>595</v>
      </c>
      <c r="J36" s="40">
        <v>2.175820961018065E-2</v>
      </c>
      <c r="K36" s="40">
        <v>1.5576069493233124E-2</v>
      </c>
    </row>
    <row r="37" spans="1:11" ht="10.5" x14ac:dyDescent="0.15">
      <c r="A37" s="28"/>
      <c r="B37" s="84" t="s">
        <v>100</v>
      </c>
      <c r="C37" s="39">
        <v>663</v>
      </c>
      <c r="D37" s="78">
        <v>3.0543142765006678E-2</v>
      </c>
      <c r="E37" s="78">
        <v>2.4688080700822936E-2</v>
      </c>
      <c r="G37" s="83"/>
      <c r="H37" s="68" t="s">
        <v>123</v>
      </c>
      <c r="I37" s="39">
        <v>674</v>
      </c>
      <c r="J37" s="40">
        <v>2.4647114751700432E-2</v>
      </c>
      <c r="K37" s="40">
        <v>2.2796794016465612E-2</v>
      </c>
    </row>
    <row r="38" spans="1:11" x14ac:dyDescent="0.2">
      <c r="A38" s="48"/>
      <c r="B38" s="84" t="s">
        <v>103</v>
      </c>
      <c r="C38" s="39">
        <v>1446</v>
      </c>
      <c r="D38" s="78">
        <v>6.661445616621367E-2</v>
      </c>
      <c r="E38" s="78">
        <v>6.6456178797959883E-2</v>
      </c>
      <c r="F38" s="42"/>
      <c r="G38" s="83"/>
      <c r="H38" s="85"/>
      <c r="I38" s="86"/>
      <c r="J38" s="86"/>
      <c r="K38" s="86"/>
    </row>
    <row r="39" spans="1:11" ht="10.5" x14ac:dyDescent="0.15">
      <c r="A39" s="48"/>
      <c r="B39" s="84" t="s">
        <v>105</v>
      </c>
      <c r="C39" s="39">
        <v>1004</v>
      </c>
      <c r="D39" s="78">
        <v>4.6252360989542544E-2</v>
      </c>
      <c r="E39" s="78">
        <v>3.9875966540336288E-2</v>
      </c>
      <c r="F39" s="42"/>
      <c r="G39" s="87" t="s">
        <v>124</v>
      </c>
      <c r="H39" s="88" t="s">
        <v>125</v>
      </c>
      <c r="I39" s="89">
        <v>27346</v>
      </c>
      <c r="J39" s="90">
        <v>0.99999999999999989</v>
      </c>
      <c r="K39" s="91">
        <v>1</v>
      </c>
    </row>
    <row r="40" spans="1:11" ht="10.5" x14ac:dyDescent="0.15">
      <c r="A40" s="52"/>
      <c r="B40" s="92"/>
      <c r="C40" s="93"/>
      <c r="D40" s="94"/>
      <c r="E40" s="94"/>
      <c r="F40" s="42"/>
      <c r="G40" s="228" t="s">
        <v>127</v>
      </c>
      <c r="H40" s="95" t="s">
        <v>128</v>
      </c>
      <c r="I40" s="96">
        <v>9018</v>
      </c>
      <c r="J40" s="97">
        <v>0.32977400716741023</v>
      </c>
      <c r="K40" s="98">
        <v>0.38457852591246178</v>
      </c>
    </row>
    <row r="41" spans="1:11" ht="10.5" x14ac:dyDescent="0.15">
      <c r="A41" s="52" t="s">
        <v>129</v>
      </c>
      <c r="B41" s="99"/>
      <c r="C41" s="100"/>
      <c r="D41" s="100"/>
      <c r="E41" s="100"/>
      <c r="F41" s="42"/>
      <c r="G41" s="229"/>
      <c r="H41" s="95" t="s">
        <v>130</v>
      </c>
      <c r="I41" s="96">
        <v>305</v>
      </c>
      <c r="J41" s="97">
        <v>1.1153367951437138E-2</v>
      </c>
      <c r="K41" s="98">
        <v>1.4317662936942335E-2</v>
      </c>
    </row>
    <row r="42" spans="1:11" ht="10.5" x14ac:dyDescent="0.15">
      <c r="A42" s="28" t="s">
        <v>131</v>
      </c>
      <c r="B42" s="29" t="s">
        <v>126</v>
      </c>
      <c r="C42" s="34">
        <v>27346</v>
      </c>
      <c r="D42" s="76">
        <v>1.0349594090543406</v>
      </c>
      <c r="E42" s="76">
        <v>1.0558868647260118</v>
      </c>
      <c r="F42" s="42"/>
      <c r="G42" s="229"/>
      <c r="H42" s="95" t="s">
        <v>132</v>
      </c>
      <c r="I42" s="96">
        <v>391</v>
      </c>
      <c r="J42" s="97">
        <v>1.4298252029547282E-2</v>
      </c>
      <c r="K42" s="98">
        <v>1.6299999443582132E-2</v>
      </c>
    </row>
    <row r="43" spans="1:11" ht="10.5" x14ac:dyDescent="0.15">
      <c r="A43" s="41" t="s">
        <v>133</v>
      </c>
      <c r="B43" s="66" t="s">
        <v>134</v>
      </c>
      <c r="C43" s="39">
        <v>1686</v>
      </c>
      <c r="D43" s="78">
        <v>6.1654355298763987E-2</v>
      </c>
      <c r="E43" s="78">
        <v>4.8085214534034075E-2</v>
      </c>
      <c r="F43" s="42"/>
      <c r="G43" s="229"/>
      <c r="H43" s="95" t="s">
        <v>135</v>
      </c>
      <c r="I43" s="96">
        <v>274</v>
      </c>
      <c r="J43" s="97">
        <v>1.001974694653697E-2</v>
      </c>
      <c r="K43" s="98">
        <v>5.095016317975111E-2</v>
      </c>
    </row>
    <row r="44" spans="1:11" ht="10.5" x14ac:dyDescent="0.15">
      <c r="A44" s="51" t="s">
        <v>136</v>
      </c>
      <c r="B44" s="66" t="s">
        <v>137</v>
      </c>
      <c r="C44" s="39">
        <v>19248</v>
      </c>
      <c r="D44" s="78">
        <v>0.70386893878446577</v>
      </c>
      <c r="E44" s="78">
        <v>0.68785229964872152</v>
      </c>
      <c r="F44" s="42"/>
      <c r="G44" s="229"/>
      <c r="H44" s="95" t="s">
        <v>138</v>
      </c>
      <c r="I44" s="96">
        <v>6186</v>
      </c>
      <c r="J44" s="97">
        <v>0.22621224310685292</v>
      </c>
      <c r="K44" s="98">
        <v>0.13790005765687263</v>
      </c>
    </row>
    <row r="45" spans="1:11" ht="10.5" x14ac:dyDescent="0.15">
      <c r="A45" s="48" t="s">
        <v>139</v>
      </c>
      <c r="B45" s="66" t="s">
        <v>140</v>
      </c>
      <c r="C45" s="39">
        <v>637</v>
      </c>
      <c r="D45" s="78">
        <v>2.329408322972281E-2</v>
      </c>
      <c r="E45" s="78">
        <v>2.7711969791865226E-2</v>
      </c>
      <c r="F45" s="42"/>
      <c r="G45" s="229"/>
      <c r="H45" s="95" t="s">
        <v>141</v>
      </c>
      <c r="I45" s="96">
        <v>57</v>
      </c>
      <c r="J45" s="97">
        <v>2.0843999122357932E-3</v>
      </c>
      <c r="K45" s="98">
        <v>2.353793407401356E-3</v>
      </c>
    </row>
    <row r="46" spans="1:11" ht="10.5" x14ac:dyDescent="0.15">
      <c r="A46" s="48" t="s">
        <v>142</v>
      </c>
      <c r="B46" s="66" t="s">
        <v>143</v>
      </c>
      <c r="C46" s="39">
        <v>2643</v>
      </c>
      <c r="D46" s="78">
        <v>9.6650332772617573E-2</v>
      </c>
      <c r="E46" s="78">
        <v>0.11512766749267035</v>
      </c>
      <c r="F46" s="42"/>
      <c r="G46" s="229"/>
      <c r="H46" s="95" t="s">
        <v>144</v>
      </c>
      <c r="I46" s="96">
        <v>132</v>
      </c>
      <c r="J46" s="97">
        <v>4.8270313757039418E-3</v>
      </c>
      <c r="K46" s="98">
        <v>6.4589467849395024E-3</v>
      </c>
    </row>
    <row r="47" spans="1:11" ht="10.5" x14ac:dyDescent="0.15">
      <c r="A47" s="28"/>
      <c r="B47" s="66" t="s">
        <v>145</v>
      </c>
      <c r="C47" s="39">
        <v>331</v>
      </c>
      <c r="D47" s="78">
        <v>1.2104146858772764E-2</v>
      </c>
      <c r="E47" s="78">
        <v>1.4364294856084743E-2</v>
      </c>
      <c r="F47" s="42"/>
      <c r="G47" s="229"/>
      <c r="H47" s="95" t="s">
        <v>146</v>
      </c>
      <c r="I47" s="96">
        <v>5548</v>
      </c>
      <c r="J47" s="97">
        <v>0.20288159145761719</v>
      </c>
      <c r="K47" s="98">
        <v>0.2907554387068958</v>
      </c>
    </row>
    <row r="48" spans="1:11" ht="10.5" x14ac:dyDescent="0.15">
      <c r="A48" s="28"/>
      <c r="B48" s="66" t="s">
        <v>147</v>
      </c>
      <c r="C48" s="39">
        <v>423</v>
      </c>
      <c r="D48" s="78">
        <v>1.546844145396036E-2</v>
      </c>
      <c r="E48" s="78">
        <v>1.6828690466465158E-2</v>
      </c>
      <c r="F48" s="42"/>
      <c r="G48" s="229"/>
      <c r="H48" s="101" t="s">
        <v>148</v>
      </c>
      <c r="I48" s="102">
        <v>5435</v>
      </c>
      <c r="J48" s="103">
        <v>0.19874936005265853</v>
      </c>
      <c r="K48" s="104">
        <v>9.6385411978868824E-2</v>
      </c>
    </row>
    <row r="49" spans="1:11" ht="10.5" x14ac:dyDescent="0.15">
      <c r="A49" s="28"/>
      <c r="B49" s="66" t="s">
        <v>149</v>
      </c>
      <c r="C49" s="39">
        <v>1959</v>
      </c>
      <c r="D49" s="78">
        <v>7.1637533825788052E-2</v>
      </c>
      <c r="E49" s="78">
        <v>6.2036507547495214E-2</v>
      </c>
      <c r="G49" s="230"/>
      <c r="H49" s="106"/>
      <c r="I49" s="72"/>
      <c r="J49" s="107"/>
      <c r="K49" s="107"/>
    </row>
    <row r="50" spans="1:11" ht="10.5" x14ac:dyDescent="0.15">
      <c r="A50" s="28"/>
      <c r="B50" s="66" t="s">
        <v>150</v>
      </c>
      <c r="C50" s="39">
        <v>573</v>
      </c>
      <c r="D50" s="78">
        <v>2.0953704380896658E-2</v>
      </c>
      <c r="E50" s="78">
        <v>4.5684357668672675E-2</v>
      </c>
      <c r="F50" s="42"/>
      <c r="G50" s="28" t="s">
        <v>151</v>
      </c>
      <c r="H50" s="81" t="s">
        <v>152</v>
      </c>
      <c r="I50" s="30">
        <v>11190</v>
      </c>
      <c r="J50" s="108">
        <v>1</v>
      </c>
      <c r="K50" s="108">
        <v>1</v>
      </c>
    </row>
    <row r="51" spans="1:11" ht="10.5" x14ac:dyDescent="0.15">
      <c r="A51" s="28"/>
      <c r="B51" s="66" t="s">
        <v>153</v>
      </c>
      <c r="C51" s="39">
        <v>32</v>
      </c>
      <c r="D51" s="78">
        <v>1.1701894244130768E-3</v>
      </c>
      <c r="E51" s="78">
        <v>1.3842369450571396E-3</v>
      </c>
      <c r="F51" s="42"/>
      <c r="G51" s="44" t="s">
        <v>154</v>
      </c>
      <c r="H51" s="47" t="s">
        <v>155</v>
      </c>
      <c r="I51" s="36">
        <v>7027</v>
      </c>
      <c r="J51" s="109">
        <v>0.62797140303842713</v>
      </c>
      <c r="K51" s="109">
        <v>0.71175179937252653</v>
      </c>
    </row>
    <row r="52" spans="1:11" ht="10.5" x14ac:dyDescent="0.15">
      <c r="A52" s="28"/>
      <c r="B52" s="66" t="s">
        <v>156</v>
      </c>
      <c r="C52" s="39">
        <v>238</v>
      </c>
      <c r="D52" s="78">
        <v>8.7032838440722592E-3</v>
      </c>
      <c r="E52" s="78">
        <v>8.1692672167306586E-3</v>
      </c>
      <c r="F52" s="42"/>
      <c r="G52" s="41" t="s">
        <v>157</v>
      </c>
      <c r="H52" s="47" t="s">
        <v>158</v>
      </c>
      <c r="I52" s="36">
        <v>1752</v>
      </c>
      <c r="J52" s="109">
        <v>0.15656836461126006</v>
      </c>
      <c r="K52" s="109">
        <v>0.11975311173539484</v>
      </c>
    </row>
    <row r="53" spans="1:11" ht="10.5" x14ac:dyDescent="0.15">
      <c r="A53" s="28"/>
      <c r="B53" s="66" t="s">
        <v>159</v>
      </c>
      <c r="C53" s="39">
        <v>532</v>
      </c>
      <c r="D53" s="78">
        <v>1.9454399180867402E-2</v>
      </c>
      <c r="E53" s="78">
        <v>2.8556127404260726E-2</v>
      </c>
      <c r="G53" s="48" t="s">
        <v>99</v>
      </c>
      <c r="H53" s="47" t="s">
        <v>160</v>
      </c>
      <c r="I53" s="36">
        <v>534</v>
      </c>
      <c r="J53" s="109">
        <v>4.7721179624664878E-2</v>
      </c>
      <c r="K53" s="109">
        <v>2.4391494248159618E-2</v>
      </c>
    </row>
    <row r="54" spans="1:11" ht="10.5" x14ac:dyDescent="0.15">
      <c r="A54" s="110"/>
      <c r="B54" s="71" t="s">
        <v>161</v>
      </c>
      <c r="C54" s="72">
        <v>0</v>
      </c>
      <c r="D54" s="80">
        <v>0</v>
      </c>
      <c r="E54" s="80">
        <v>8.6231153954379188E-5</v>
      </c>
      <c r="F54" s="111"/>
      <c r="G54" s="51" t="s">
        <v>102</v>
      </c>
      <c r="H54" s="106" t="s">
        <v>162</v>
      </c>
      <c r="I54" s="72">
        <v>1877</v>
      </c>
      <c r="J54" s="107">
        <v>0.1677390527256479</v>
      </c>
      <c r="K54" s="107">
        <v>0.14410359464391903</v>
      </c>
    </row>
    <row r="55" spans="1:11" ht="15" x14ac:dyDescent="0.15">
      <c r="A55" s="1" t="s">
        <v>30</v>
      </c>
      <c r="B55" s="2"/>
      <c r="C55" s="3"/>
      <c r="D55" s="4"/>
      <c r="E55" s="4"/>
      <c r="F55" s="4" t="s">
        <v>443</v>
      </c>
      <c r="G55" s="4"/>
      <c r="H55" s="4"/>
      <c r="I55" s="3"/>
      <c r="J55" s="3"/>
      <c r="K55" s="5" t="s">
        <v>163</v>
      </c>
    </row>
    <row r="56" spans="1:11" x14ac:dyDescent="0.15">
      <c r="A56" s="7" t="s">
        <v>1</v>
      </c>
      <c r="B56" s="8"/>
      <c r="C56" s="9"/>
      <c r="D56" s="10"/>
      <c r="E56" s="10"/>
      <c r="F56" s="11"/>
      <c r="G56" s="11"/>
      <c r="H56" s="10"/>
      <c r="I56" s="9"/>
      <c r="J56" s="9"/>
      <c r="K56" s="12" t="s">
        <v>2</v>
      </c>
    </row>
    <row r="57" spans="1:11" ht="10.5" x14ac:dyDescent="0.15">
      <c r="A57" s="52" t="s">
        <v>36</v>
      </c>
      <c r="B57" s="99"/>
      <c r="C57" s="25" t="s">
        <v>33</v>
      </c>
      <c r="D57" s="100" t="s">
        <v>34</v>
      </c>
      <c r="E57" s="100" t="s">
        <v>35</v>
      </c>
      <c r="F57" s="26"/>
      <c r="G57" s="112" t="s">
        <v>164</v>
      </c>
      <c r="H57" s="113"/>
      <c r="I57" s="114" t="s">
        <v>33</v>
      </c>
      <c r="J57" s="114" t="s">
        <v>34</v>
      </c>
      <c r="K57" s="114" t="s">
        <v>35</v>
      </c>
    </row>
    <row r="58" spans="1:11" ht="10.5" x14ac:dyDescent="0.15">
      <c r="A58" s="28" t="s">
        <v>165</v>
      </c>
      <c r="B58" s="29" t="s">
        <v>126</v>
      </c>
      <c r="C58" s="34">
        <v>27346</v>
      </c>
      <c r="D58" s="31">
        <v>1</v>
      </c>
      <c r="E58" s="31">
        <v>1</v>
      </c>
      <c r="F58" s="27"/>
      <c r="G58" s="28" t="s">
        <v>151</v>
      </c>
      <c r="H58" s="115" t="s">
        <v>166</v>
      </c>
      <c r="I58" s="116">
        <v>11190</v>
      </c>
      <c r="J58" s="31">
        <v>1</v>
      </c>
      <c r="K58" s="31">
        <v>1</v>
      </c>
    </row>
    <row r="59" spans="1:11" ht="10.5" x14ac:dyDescent="0.15">
      <c r="A59" s="28" t="s">
        <v>167</v>
      </c>
      <c r="B59" s="45" t="s">
        <v>137</v>
      </c>
      <c r="C59" s="36">
        <v>15380</v>
      </c>
      <c r="D59" s="37">
        <v>0.56242229210853512</v>
      </c>
      <c r="E59" s="37">
        <v>0.5750029500131616</v>
      </c>
      <c r="G59" s="28" t="s">
        <v>168</v>
      </c>
      <c r="H59" s="60" t="s">
        <v>169</v>
      </c>
      <c r="I59" s="117">
        <v>2107</v>
      </c>
      <c r="J59" s="118">
        <v>0.18829311885612154</v>
      </c>
      <c r="K59" s="118">
        <v>0.32852133614944534</v>
      </c>
    </row>
    <row r="60" spans="1:11" ht="10.5" x14ac:dyDescent="0.15">
      <c r="A60" s="41" t="s">
        <v>170</v>
      </c>
      <c r="B60" s="66" t="s">
        <v>171</v>
      </c>
      <c r="C60" s="39">
        <v>616</v>
      </c>
      <c r="D60" s="37">
        <v>2.252614641995173E-2</v>
      </c>
      <c r="E60" s="37">
        <v>2.3650028592435257E-2</v>
      </c>
      <c r="F60" s="42"/>
      <c r="G60" s="41" t="s">
        <v>172</v>
      </c>
      <c r="H60" s="119" t="s">
        <v>173</v>
      </c>
      <c r="I60" s="46">
        <v>963</v>
      </c>
      <c r="J60" s="40">
        <v>8.6058981233243972E-2</v>
      </c>
      <c r="K60" s="40">
        <v>0.17064818422293765</v>
      </c>
    </row>
    <row r="61" spans="1:11" ht="10.5" x14ac:dyDescent="0.15">
      <c r="A61" s="28"/>
      <c r="B61" s="66" t="s">
        <v>174</v>
      </c>
      <c r="C61" s="39">
        <v>1764</v>
      </c>
      <c r="D61" s="37">
        <v>6.4506692020770862E-2</v>
      </c>
      <c r="E61" s="37">
        <v>7.9387123419473724E-2</v>
      </c>
      <c r="G61" s="48"/>
      <c r="H61" s="119" t="s">
        <v>175</v>
      </c>
      <c r="I61" s="46">
        <v>979</v>
      </c>
      <c r="J61" s="40">
        <v>8.7488829311885619E-2</v>
      </c>
      <c r="K61" s="40">
        <v>0.15096274119794123</v>
      </c>
    </row>
    <row r="62" spans="1:11" ht="10.5" x14ac:dyDescent="0.15">
      <c r="A62" s="28"/>
      <c r="B62" s="66" t="s">
        <v>176</v>
      </c>
      <c r="C62" s="39">
        <v>637</v>
      </c>
      <c r="D62" s="37">
        <v>2.329408322972281E-2</v>
      </c>
      <c r="E62" s="37">
        <v>2.6663580499051456E-2</v>
      </c>
      <c r="G62" s="48"/>
      <c r="H62" s="119" t="s">
        <v>177</v>
      </c>
      <c r="I62" s="46">
        <v>165</v>
      </c>
      <c r="J62" s="40">
        <v>1.4745308310991957E-2</v>
      </c>
      <c r="K62" s="40">
        <v>6.910410728566449E-3</v>
      </c>
    </row>
    <row r="63" spans="1:11" ht="10.5" x14ac:dyDescent="0.15">
      <c r="A63" s="28"/>
      <c r="B63" s="66" t="s">
        <v>178</v>
      </c>
      <c r="C63" s="39">
        <v>8949</v>
      </c>
      <c r="D63" s="37">
        <v>0.32725078622101955</v>
      </c>
      <c r="E63" s="37">
        <v>0.29529631747587798</v>
      </c>
      <c r="G63" s="48"/>
      <c r="H63" s="120" t="s">
        <v>179</v>
      </c>
      <c r="I63" s="117">
        <v>6112</v>
      </c>
      <c r="J63" s="118">
        <v>0.54620196604110816</v>
      </c>
      <c r="K63" s="118">
        <v>0.33111530338138495</v>
      </c>
    </row>
    <row r="64" spans="1:11" x14ac:dyDescent="0.2">
      <c r="A64" s="28"/>
      <c r="B64" s="75" t="s">
        <v>180</v>
      </c>
      <c r="C64" s="49"/>
      <c r="D64" s="121"/>
      <c r="E64" s="121"/>
      <c r="G64" s="48"/>
      <c r="H64" s="119" t="s">
        <v>181</v>
      </c>
      <c r="I64" s="46">
        <v>4391</v>
      </c>
      <c r="J64" s="40">
        <v>0.39240393208221624</v>
      </c>
      <c r="K64" s="40">
        <v>0.23041195890663768</v>
      </c>
    </row>
    <row r="65" spans="1:11" ht="10.5" x14ac:dyDescent="0.15">
      <c r="A65" s="122"/>
      <c r="B65" s="45" t="s">
        <v>438</v>
      </c>
      <c r="C65" s="39">
        <v>1732</v>
      </c>
      <c r="D65" s="37">
        <v>6.3336502596357785E-2</v>
      </c>
      <c r="E65" s="37"/>
      <c r="G65" s="48"/>
      <c r="H65" s="119" t="s">
        <v>182</v>
      </c>
      <c r="I65" s="46">
        <v>1721</v>
      </c>
      <c r="J65" s="40">
        <v>0.15379803395889186</v>
      </c>
      <c r="K65" s="40">
        <v>0.10070334447474727</v>
      </c>
    </row>
    <row r="66" spans="1:11" ht="10.5" x14ac:dyDescent="0.15">
      <c r="A66" s="122"/>
      <c r="B66" s="45" t="s">
        <v>441</v>
      </c>
      <c r="C66" s="39">
        <v>661</v>
      </c>
      <c r="D66" s="37">
        <v>2.4171725298032617E-2</v>
      </c>
      <c r="E66" s="37"/>
      <c r="G66" s="48"/>
      <c r="H66" s="120" t="s">
        <v>184</v>
      </c>
      <c r="I66" s="117">
        <v>2797</v>
      </c>
      <c r="J66" s="118">
        <v>0.24995531724754244</v>
      </c>
      <c r="K66" s="118">
        <v>0.3222876125248631</v>
      </c>
    </row>
    <row r="67" spans="1:11" ht="10.5" x14ac:dyDescent="0.15">
      <c r="A67" s="122"/>
      <c r="B67" s="45" t="s">
        <v>188</v>
      </c>
      <c r="C67" s="39">
        <v>358</v>
      </c>
      <c r="D67" s="37">
        <v>1.3091494185621298E-2</v>
      </c>
      <c r="E67" s="37"/>
      <c r="G67" s="48"/>
      <c r="H67" s="119" t="s">
        <v>185</v>
      </c>
      <c r="I67" s="46">
        <v>2599</v>
      </c>
      <c r="J67" s="40">
        <v>0.23226094727435209</v>
      </c>
      <c r="K67" s="40">
        <v>0.30457071380236633</v>
      </c>
    </row>
    <row r="68" spans="1:11" ht="10.5" x14ac:dyDescent="0.15">
      <c r="A68" s="122"/>
      <c r="B68" s="45" t="s">
        <v>183</v>
      </c>
      <c r="C68" s="39">
        <v>353</v>
      </c>
      <c r="D68" s="37">
        <v>1.2908652088056754E-2</v>
      </c>
      <c r="E68" s="37"/>
      <c r="G68" s="48"/>
      <c r="H68" s="119" t="s">
        <v>187</v>
      </c>
      <c r="I68" s="39">
        <v>198</v>
      </c>
      <c r="J68" s="40">
        <v>1.7694369973190349E-2</v>
      </c>
      <c r="K68" s="40">
        <v>1.7716898722496769E-2</v>
      </c>
    </row>
    <row r="69" spans="1:11" ht="10.5" x14ac:dyDescent="0.15">
      <c r="A69" s="122"/>
      <c r="B69" s="45" t="s">
        <v>186</v>
      </c>
      <c r="C69" s="39">
        <v>326</v>
      </c>
      <c r="D69" s="37">
        <v>1.192130476120822E-2</v>
      </c>
      <c r="E69" s="37"/>
      <c r="G69" s="48"/>
      <c r="H69" s="120" t="s">
        <v>189</v>
      </c>
      <c r="I69" s="34">
        <v>174</v>
      </c>
      <c r="J69" s="118">
        <v>1.5549597855227882E-2</v>
      </c>
      <c r="K69" s="118">
        <v>1.8075747944306601E-2</v>
      </c>
    </row>
    <row r="70" spans="1:11" x14ac:dyDescent="0.2">
      <c r="A70" s="52"/>
      <c r="B70" s="123"/>
      <c r="C70" s="124"/>
      <c r="D70" s="125"/>
      <c r="E70" s="125"/>
      <c r="G70" s="48"/>
      <c r="H70" s="126"/>
      <c r="I70" s="72"/>
      <c r="J70" s="73"/>
      <c r="K70" s="73"/>
    </row>
    <row r="71" spans="1:11" ht="10.5" x14ac:dyDescent="0.15">
      <c r="A71" s="52" t="s">
        <v>190</v>
      </c>
      <c r="B71" s="127"/>
      <c r="C71" s="128"/>
      <c r="D71" s="128"/>
      <c r="E71" s="128"/>
      <c r="G71" s="129" t="s">
        <v>151</v>
      </c>
      <c r="H71" s="115" t="s">
        <v>166</v>
      </c>
      <c r="I71" s="30">
        <v>11190</v>
      </c>
      <c r="J71" s="130">
        <v>1</v>
      </c>
      <c r="K71" s="130">
        <v>1</v>
      </c>
    </row>
    <row r="72" spans="1:11" ht="10.5" x14ac:dyDescent="0.15">
      <c r="A72" s="129" t="s">
        <v>191</v>
      </c>
      <c r="B72" s="29" t="s">
        <v>126</v>
      </c>
      <c r="C72" s="30">
        <v>27346</v>
      </c>
      <c r="D72" s="130"/>
      <c r="E72" s="130"/>
      <c r="G72" s="28" t="s">
        <v>192</v>
      </c>
      <c r="H72" s="120" t="s">
        <v>193</v>
      </c>
      <c r="I72" s="34">
        <v>4167</v>
      </c>
      <c r="J72" s="118">
        <v>0.37238605898123323</v>
      </c>
      <c r="K72" s="40">
        <v>0.40530481678184016</v>
      </c>
    </row>
    <row r="73" spans="1:11" ht="10.5" x14ac:dyDescent="0.15">
      <c r="A73" s="41" t="s">
        <v>194</v>
      </c>
      <c r="B73" s="29"/>
      <c r="C73" s="30"/>
      <c r="D73" s="130"/>
      <c r="E73" s="130"/>
      <c r="G73" s="41" t="s">
        <v>195</v>
      </c>
      <c r="H73" s="119" t="s">
        <v>196</v>
      </c>
      <c r="I73" s="39">
        <v>1104</v>
      </c>
      <c r="J73" s="40">
        <v>9.8659517426273463E-2</v>
      </c>
      <c r="K73" s="40">
        <v>0.10368691943322329</v>
      </c>
    </row>
    <row r="74" spans="1:11" ht="10.5" x14ac:dyDescent="0.15">
      <c r="A74" s="131"/>
      <c r="B74" s="45" t="s">
        <v>197</v>
      </c>
      <c r="C74" s="36">
        <v>22003</v>
      </c>
      <c r="D74" s="109">
        <v>0.80461493454252908</v>
      </c>
      <c r="E74" s="109">
        <v>0.83973713113489279</v>
      </c>
      <c r="G74" s="48"/>
      <c r="H74" s="119" t="s">
        <v>198</v>
      </c>
      <c r="I74" s="39">
        <v>3063</v>
      </c>
      <c r="J74" s="40">
        <v>0.27372654155495979</v>
      </c>
      <c r="K74" s="40">
        <v>0.30161789734861688</v>
      </c>
    </row>
    <row r="75" spans="1:11" ht="10.5" x14ac:dyDescent="0.15">
      <c r="A75" s="44"/>
      <c r="B75" s="66" t="s">
        <v>199</v>
      </c>
      <c r="C75" s="39">
        <v>1973</v>
      </c>
      <c r="D75" s="109">
        <v>7.2149491698968768E-2</v>
      </c>
      <c r="E75" s="37">
        <v>5.6045711588559394E-2</v>
      </c>
      <c r="G75" s="48"/>
      <c r="H75" s="120" t="s">
        <v>200</v>
      </c>
      <c r="I75" s="34">
        <v>4673</v>
      </c>
      <c r="J75" s="118">
        <v>0.41760500446827525</v>
      </c>
      <c r="K75" s="118">
        <v>0.42552340722209692</v>
      </c>
    </row>
    <row r="76" spans="1:11" ht="10.5" x14ac:dyDescent="0.15">
      <c r="A76" s="131"/>
      <c r="B76" s="132"/>
      <c r="C76" s="36"/>
      <c r="D76" s="109"/>
      <c r="E76" s="109"/>
      <c r="G76" s="48"/>
      <c r="H76" s="119" t="s">
        <v>201</v>
      </c>
      <c r="I76" s="39">
        <v>238</v>
      </c>
      <c r="J76" s="40">
        <v>2.1268990169794458E-2</v>
      </c>
      <c r="K76" s="40">
        <v>2.6585600918654008E-2</v>
      </c>
    </row>
    <row r="77" spans="1:11" ht="10.5" x14ac:dyDescent="0.15">
      <c r="A77" s="131"/>
      <c r="B77" s="45" t="s">
        <v>202</v>
      </c>
      <c r="C77" s="36">
        <v>4698</v>
      </c>
      <c r="D77" s="109">
        <v>0.17179843487164484</v>
      </c>
      <c r="E77" s="109">
        <v>0.14446441376430758</v>
      </c>
      <c r="G77" s="48"/>
      <c r="H77" s="119" t="s">
        <v>203</v>
      </c>
      <c r="I77" s="39">
        <v>2002</v>
      </c>
      <c r="J77" s="40">
        <v>0.17890974084003575</v>
      </c>
      <c r="K77" s="40">
        <v>0.20158098714294503</v>
      </c>
    </row>
    <row r="78" spans="1:11" ht="10.5" x14ac:dyDescent="0.15">
      <c r="A78" s="131"/>
      <c r="B78" s="133" t="s">
        <v>204</v>
      </c>
      <c r="C78" s="36">
        <v>2378</v>
      </c>
      <c r="D78" s="109">
        <v>8.6959701601696776E-2</v>
      </c>
      <c r="E78" s="109">
        <v>7.0487160635024373E-2</v>
      </c>
      <c r="G78" s="48"/>
      <c r="H78" s="70" t="s">
        <v>205</v>
      </c>
      <c r="I78" s="39">
        <v>506</v>
      </c>
      <c r="J78" s="40">
        <v>4.5218945487042E-2</v>
      </c>
      <c r="K78" s="40">
        <v>7.2446531465950328E-2</v>
      </c>
    </row>
    <row r="79" spans="1:11" ht="10.5" x14ac:dyDescent="0.15">
      <c r="A79" s="131"/>
      <c r="B79" s="133" t="s">
        <v>206</v>
      </c>
      <c r="C79" s="36">
        <v>2320</v>
      </c>
      <c r="D79" s="109">
        <v>8.4838733269948077E-2</v>
      </c>
      <c r="E79" s="109">
        <v>7.3977253129283188E-2</v>
      </c>
      <c r="G79" s="48"/>
      <c r="H79" s="70" t="s">
        <v>207</v>
      </c>
      <c r="I79" s="39">
        <v>1159</v>
      </c>
      <c r="J79" s="40">
        <v>0.10357462019660411</v>
      </c>
      <c r="K79" s="40">
        <v>0.10536838435827506</v>
      </c>
    </row>
    <row r="80" spans="1:11" ht="10.5" x14ac:dyDescent="0.15">
      <c r="A80" s="131"/>
      <c r="B80" s="64" t="s">
        <v>208</v>
      </c>
      <c r="C80" s="36">
        <v>22648</v>
      </c>
      <c r="D80" s="109">
        <v>0.82820156512835519</v>
      </c>
      <c r="E80" s="109">
        <v>0.85553558623569248</v>
      </c>
      <c r="G80" s="48"/>
      <c r="H80" s="70" t="s">
        <v>209</v>
      </c>
      <c r="I80" s="39">
        <v>337</v>
      </c>
      <c r="J80" s="40">
        <v>3.0116175156389632E-2</v>
      </c>
      <c r="K80" s="40">
        <v>2.3766071318719627E-2</v>
      </c>
    </row>
    <row r="81" spans="1:11" ht="10.5" x14ac:dyDescent="0.15">
      <c r="A81" s="131"/>
      <c r="B81" s="132"/>
      <c r="C81" s="36"/>
      <c r="D81" s="109"/>
      <c r="E81" s="109"/>
      <c r="G81" s="48"/>
      <c r="H81" s="119" t="s">
        <v>210</v>
      </c>
      <c r="I81" s="39">
        <v>874</v>
      </c>
      <c r="J81" s="40">
        <v>7.8105451295799821E-2</v>
      </c>
      <c r="K81" s="40">
        <v>9.7750528020997804E-2</v>
      </c>
    </row>
    <row r="82" spans="1:11" ht="10.5" x14ac:dyDescent="0.15">
      <c r="A82" s="44"/>
      <c r="B82" s="45" t="s">
        <v>211</v>
      </c>
      <c r="C82" s="36">
        <v>2875</v>
      </c>
      <c r="D82" s="109">
        <v>0.10513420609961237</v>
      </c>
      <c r="E82" s="109">
        <v>8.4388530348827706E-2</v>
      </c>
      <c r="G82" s="48"/>
      <c r="H82" s="70" t="s">
        <v>205</v>
      </c>
      <c r="I82" s="39">
        <v>614</v>
      </c>
      <c r="J82" s="40">
        <v>5.4870420017873102E-2</v>
      </c>
      <c r="K82" s="40">
        <v>7.4794430660077516E-2</v>
      </c>
    </row>
    <row r="83" spans="1:11" ht="10.5" x14ac:dyDescent="0.15">
      <c r="A83" s="28"/>
      <c r="B83" s="133" t="s">
        <v>204</v>
      </c>
      <c r="C83" s="36">
        <v>1408</v>
      </c>
      <c r="D83" s="109">
        <v>5.1488334674175379E-2</v>
      </c>
      <c r="E83" s="109">
        <v>3.9984024544109507E-2</v>
      </c>
      <c r="G83" s="48"/>
      <c r="H83" s="70" t="s">
        <v>207</v>
      </c>
      <c r="I83" s="39">
        <v>213</v>
      </c>
      <c r="J83" s="40">
        <v>1.9034852546916892E-2</v>
      </c>
      <c r="K83" s="40">
        <v>1.98597412184469E-2</v>
      </c>
    </row>
    <row r="84" spans="1:11" ht="10.5" x14ac:dyDescent="0.15">
      <c r="A84" s="28"/>
      <c r="B84" s="133" t="s">
        <v>206</v>
      </c>
      <c r="C84" s="36">
        <v>1467</v>
      </c>
      <c r="D84" s="109">
        <v>5.3645871425436996E-2</v>
      </c>
      <c r="E84" s="109">
        <v>4.4404505804718206E-2</v>
      </c>
      <c r="G84" s="48"/>
      <c r="H84" s="70" t="s">
        <v>209</v>
      </c>
      <c r="I84" s="39">
        <v>47</v>
      </c>
      <c r="J84" s="40">
        <v>4.2001787310098305E-3</v>
      </c>
      <c r="K84" s="40">
        <v>3.096356142473394E-3</v>
      </c>
    </row>
    <row r="85" spans="1:11" ht="10.5" x14ac:dyDescent="0.15">
      <c r="A85" s="131"/>
      <c r="B85" s="64" t="s">
        <v>208</v>
      </c>
      <c r="C85" s="36">
        <v>16959</v>
      </c>
      <c r="D85" s="109">
        <v>0.62016382651941782</v>
      </c>
      <c r="E85" s="109">
        <v>0.64583503526400343</v>
      </c>
      <c r="G85" s="48"/>
      <c r="H85" s="119" t="s">
        <v>212</v>
      </c>
      <c r="I85" s="39">
        <v>1559</v>
      </c>
      <c r="J85" s="40">
        <v>0.13932082216264521</v>
      </c>
      <c r="K85" s="40">
        <v>9.9606291139500078E-2</v>
      </c>
    </row>
    <row r="86" spans="1:11" ht="10.5" x14ac:dyDescent="0.15">
      <c r="A86" s="44"/>
      <c r="B86" s="134"/>
      <c r="C86" s="72"/>
      <c r="D86" s="107"/>
      <c r="E86" s="107"/>
      <c r="G86" s="48"/>
      <c r="H86" s="70" t="s">
        <v>207</v>
      </c>
      <c r="I86" s="39">
        <v>1024</v>
      </c>
      <c r="J86" s="40">
        <v>9.1510277033065232E-2</v>
      </c>
      <c r="K86" s="40">
        <v>6.4490331576680951E-2</v>
      </c>
    </row>
    <row r="87" spans="1:11" ht="10.5" x14ac:dyDescent="0.15">
      <c r="A87" s="129" t="s">
        <v>213</v>
      </c>
      <c r="B87" s="29" t="s">
        <v>126</v>
      </c>
      <c r="C87" s="30">
        <v>27346</v>
      </c>
      <c r="D87" s="130">
        <v>1</v>
      </c>
      <c r="E87" s="130">
        <v>0.99999999999999989</v>
      </c>
      <c r="G87" s="48"/>
      <c r="H87" s="70" t="s">
        <v>209</v>
      </c>
      <c r="I87" s="39">
        <v>535</v>
      </c>
      <c r="J87" s="40">
        <v>4.7810545129579982E-2</v>
      </c>
      <c r="K87" s="40">
        <v>3.511595956281912E-2</v>
      </c>
    </row>
    <row r="88" spans="1:11" ht="10.5" x14ac:dyDescent="0.15">
      <c r="A88" s="41" t="s">
        <v>194</v>
      </c>
      <c r="B88" s="45" t="s">
        <v>214</v>
      </c>
      <c r="C88" s="36">
        <v>25071</v>
      </c>
      <c r="D88" s="109">
        <v>0.91680684560813286</v>
      </c>
      <c r="E88" s="109">
        <v>0.9214570341929218</v>
      </c>
      <c r="G88" s="48"/>
      <c r="H88" s="120" t="s">
        <v>215</v>
      </c>
      <c r="I88" s="34">
        <v>2350</v>
      </c>
      <c r="J88" s="118">
        <v>0.21000893655049152</v>
      </c>
      <c r="K88" s="118">
        <v>0.16917177599606292</v>
      </c>
    </row>
    <row r="89" spans="1:11" ht="10.5" x14ac:dyDescent="0.15">
      <c r="A89" s="44"/>
      <c r="B89" s="66" t="s">
        <v>216</v>
      </c>
      <c r="C89" s="39">
        <v>1317</v>
      </c>
      <c r="D89" s="109">
        <v>4.8160608498500693E-2</v>
      </c>
      <c r="E89" s="109">
        <v>5.2424003122475471E-2</v>
      </c>
      <c r="G89" s="48"/>
      <c r="H89" s="70" t="s">
        <v>217</v>
      </c>
      <c r="I89" s="39">
        <v>462</v>
      </c>
      <c r="J89" s="40">
        <v>4.1286863270777477E-2</v>
      </c>
      <c r="K89" s="40">
        <v>3.1209629462546393E-2</v>
      </c>
    </row>
    <row r="90" spans="1:11" ht="10.5" x14ac:dyDescent="0.15">
      <c r="A90" s="131"/>
      <c r="B90" s="64" t="s">
        <v>218</v>
      </c>
      <c r="C90" s="36">
        <v>402</v>
      </c>
      <c r="D90" s="109">
        <v>1.4700504644189278E-2</v>
      </c>
      <c r="E90" s="109">
        <v>1.1060280115095899E-2</v>
      </c>
      <c r="G90" s="48"/>
      <c r="H90" s="70" t="s">
        <v>219</v>
      </c>
      <c r="I90" s="39">
        <v>700</v>
      </c>
      <c r="J90" s="40">
        <v>6.2555853440571935E-2</v>
      </c>
      <c r="K90" s="40">
        <v>2.3807082658355034E-2</v>
      </c>
    </row>
    <row r="91" spans="1:11" ht="10.5" x14ac:dyDescent="0.15">
      <c r="A91" s="131"/>
      <c r="B91" s="64" t="s">
        <v>220</v>
      </c>
      <c r="C91" s="36">
        <v>556</v>
      </c>
      <c r="D91" s="109">
        <v>2.0332041249177212E-2</v>
      </c>
      <c r="E91" s="109">
        <v>1.5058682569506848E-2</v>
      </c>
      <c r="G91" s="48"/>
      <c r="H91" s="70" t="s">
        <v>221</v>
      </c>
      <c r="I91" s="39">
        <v>34</v>
      </c>
      <c r="J91" s="40">
        <v>3.0384271671134943E-3</v>
      </c>
      <c r="K91" s="40">
        <v>3.4757110341009289E-3</v>
      </c>
    </row>
    <row r="92" spans="1:11" ht="10.5" x14ac:dyDescent="0.15">
      <c r="A92" s="131"/>
      <c r="B92" s="132"/>
      <c r="C92" s="36"/>
      <c r="D92" s="109"/>
      <c r="E92" s="109"/>
      <c r="G92" s="48"/>
      <c r="H92" s="70" t="s">
        <v>198</v>
      </c>
      <c r="I92" s="39">
        <v>1154</v>
      </c>
      <c r="J92" s="40">
        <v>0.1031277926720286</v>
      </c>
      <c r="K92" s="40">
        <v>0.11067935284106055</v>
      </c>
    </row>
    <row r="93" spans="1:11" ht="10.5" x14ac:dyDescent="0.15">
      <c r="A93" s="112" t="s">
        <v>222</v>
      </c>
      <c r="B93" s="113"/>
      <c r="C93" s="114"/>
      <c r="D93" s="114"/>
      <c r="E93" s="114"/>
      <c r="G93" s="44"/>
      <c r="H93" s="134"/>
      <c r="I93" s="72"/>
      <c r="J93" s="107"/>
      <c r="K93" s="107"/>
    </row>
    <row r="94" spans="1:11" ht="10.5" x14ac:dyDescent="0.15">
      <c r="A94" s="135" t="s">
        <v>223</v>
      </c>
      <c r="B94" s="75" t="s">
        <v>224</v>
      </c>
      <c r="C94" s="30">
        <v>11486</v>
      </c>
      <c r="D94" s="136">
        <v>1</v>
      </c>
      <c r="E94" s="108">
        <v>1</v>
      </c>
      <c r="G94" s="129" t="s">
        <v>225</v>
      </c>
      <c r="H94" s="137" t="s">
        <v>226</v>
      </c>
      <c r="I94" s="34">
        <v>1010</v>
      </c>
      <c r="J94" s="138"/>
      <c r="K94" s="138"/>
    </row>
    <row r="95" spans="1:11" ht="10.5" x14ac:dyDescent="0.15">
      <c r="A95" s="41" t="s">
        <v>227</v>
      </c>
      <c r="B95" s="66" t="s">
        <v>228</v>
      </c>
      <c r="C95" s="36">
        <v>11427</v>
      </c>
      <c r="D95" s="109">
        <v>0.99486331185791399</v>
      </c>
      <c r="E95" s="109">
        <v>0.99297792202588453</v>
      </c>
      <c r="G95" s="28" t="s">
        <v>229</v>
      </c>
      <c r="H95" s="137" t="s">
        <v>230</v>
      </c>
      <c r="I95" s="39"/>
      <c r="J95" s="40"/>
      <c r="K95" s="40"/>
    </row>
    <row r="96" spans="1:11" ht="10.5" x14ac:dyDescent="0.15">
      <c r="A96" s="131"/>
      <c r="B96" s="66" t="s">
        <v>231</v>
      </c>
      <c r="C96" s="36">
        <v>59</v>
      </c>
      <c r="D96" s="109">
        <v>5.1366881420860178E-3</v>
      </c>
      <c r="E96" s="109">
        <v>7.0220779741154782E-3</v>
      </c>
      <c r="G96" s="28" t="s">
        <v>232</v>
      </c>
      <c r="H96" s="119" t="s">
        <v>233</v>
      </c>
      <c r="I96" s="39">
        <v>265</v>
      </c>
      <c r="J96" s="78">
        <v>0.26237623762376239</v>
      </c>
      <c r="K96" s="78">
        <v>0.26332691072575465</v>
      </c>
    </row>
    <row r="97" spans="1:11" ht="10.5" x14ac:dyDescent="0.15">
      <c r="A97" s="139"/>
      <c r="B97" s="66"/>
      <c r="C97" s="36"/>
      <c r="D97" s="109"/>
      <c r="E97" s="109"/>
      <c r="G97" s="28" t="s">
        <v>234</v>
      </c>
      <c r="H97" s="119" t="s">
        <v>235</v>
      </c>
      <c r="I97" s="39">
        <v>200</v>
      </c>
      <c r="J97" s="78">
        <v>0.19801980198019803</v>
      </c>
      <c r="K97" s="78">
        <v>0.22398843930635839</v>
      </c>
    </row>
    <row r="98" spans="1:11" ht="10.5" x14ac:dyDescent="0.15">
      <c r="A98" s="131" t="s">
        <v>236</v>
      </c>
      <c r="B98" s="140" t="s">
        <v>237</v>
      </c>
      <c r="C98" s="62">
        <v>11656</v>
      </c>
      <c r="D98" s="141">
        <v>1</v>
      </c>
      <c r="E98" s="142">
        <v>1</v>
      </c>
      <c r="G98" s="28" t="s">
        <v>238</v>
      </c>
      <c r="H98" s="119" t="s">
        <v>239</v>
      </c>
      <c r="I98" s="39">
        <v>545</v>
      </c>
      <c r="J98" s="78">
        <v>0.53960396039603964</v>
      </c>
      <c r="K98" s="78">
        <v>0.51268464996788699</v>
      </c>
    </row>
    <row r="99" spans="1:11" ht="10.5" x14ac:dyDescent="0.15">
      <c r="A99" s="131" t="s">
        <v>240</v>
      </c>
      <c r="B99" s="143" t="s">
        <v>241</v>
      </c>
      <c r="C99" s="105">
        <v>11190</v>
      </c>
      <c r="D99" s="144">
        <v>0.96002059025394648</v>
      </c>
      <c r="E99" s="144">
        <v>0.94967040884881648</v>
      </c>
      <c r="G99" s="28" t="s">
        <v>93</v>
      </c>
      <c r="H99" s="120" t="s">
        <v>242</v>
      </c>
      <c r="I99" s="34">
        <v>67</v>
      </c>
      <c r="J99" s="82">
        <v>6.633663366336634E-2</v>
      </c>
      <c r="K99" s="82">
        <v>6.4226075786769435E-2</v>
      </c>
    </row>
    <row r="100" spans="1:11" ht="10.5" x14ac:dyDescent="0.15">
      <c r="A100" s="41" t="s">
        <v>227</v>
      </c>
      <c r="B100" s="145" t="s">
        <v>243</v>
      </c>
      <c r="C100" s="146">
        <v>466</v>
      </c>
      <c r="D100" s="147">
        <v>3.9979409746053532E-2</v>
      </c>
      <c r="E100" s="147">
        <v>5.032959115118351E-2</v>
      </c>
      <c r="G100" s="48" t="s">
        <v>244</v>
      </c>
      <c r="H100" s="119" t="s">
        <v>233</v>
      </c>
      <c r="I100" s="39">
        <v>7</v>
      </c>
      <c r="J100" s="78">
        <v>6.9306930693069308E-3</v>
      </c>
      <c r="K100" s="78">
        <v>1.2684649967886963E-2</v>
      </c>
    </row>
    <row r="101" spans="1:11" ht="10.5" x14ac:dyDescent="0.15">
      <c r="A101" s="131"/>
      <c r="B101" s="60" t="s">
        <v>245</v>
      </c>
      <c r="C101" s="30">
        <v>1028</v>
      </c>
      <c r="D101" s="108">
        <v>8.8194921070693211E-2</v>
      </c>
      <c r="E101" s="108">
        <v>0.14780483530179256</v>
      </c>
      <c r="G101" s="48"/>
      <c r="H101" s="119" t="s">
        <v>235</v>
      </c>
      <c r="I101" s="39">
        <v>21</v>
      </c>
      <c r="J101" s="78">
        <v>2.0792079207920793E-2</v>
      </c>
      <c r="K101" s="78">
        <v>2.3603082851637765E-2</v>
      </c>
    </row>
    <row r="102" spans="1:11" ht="10.5" x14ac:dyDescent="0.15">
      <c r="A102" s="131"/>
      <c r="B102" s="148" t="s">
        <v>246</v>
      </c>
      <c r="C102" s="36">
        <v>86</v>
      </c>
      <c r="D102" s="109">
        <v>7.3781743308167468E-3</v>
      </c>
      <c r="E102" s="109">
        <v>1.9093892096628141E-2</v>
      </c>
      <c r="G102" s="48"/>
      <c r="H102" s="119" t="s">
        <v>239</v>
      </c>
      <c r="I102" s="39">
        <v>39</v>
      </c>
      <c r="J102" s="78">
        <v>3.8613861386138613E-2</v>
      </c>
      <c r="K102" s="78">
        <v>2.7938342967244702E-2</v>
      </c>
    </row>
    <row r="103" spans="1:11" ht="10.5" x14ac:dyDescent="0.15">
      <c r="A103" s="131"/>
      <c r="B103" s="148" t="s">
        <v>247</v>
      </c>
      <c r="C103" s="36">
        <v>199</v>
      </c>
      <c r="D103" s="109">
        <v>1.7072752230610843E-2</v>
      </c>
      <c r="E103" s="109">
        <v>4.0690145370631821E-2</v>
      </c>
      <c r="G103" s="48"/>
      <c r="H103" s="120" t="s">
        <v>248</v>
      </c>
      <c r="I103" s="34">
        <v>943</v>
      </c>
      <c r="J103" s="82">
        <v>0.9336633663366336</v>
      </c>
      <c r="K103" s="82">
        <v>0.93577392421323058</v>
      </c>
    </row>
    <row r="104" spans="1:11" ht="10.5" x14ac:dyDescent="0.15">
      <c r="A104" s="131"/>
      <c r="B104" s="148" t="s">
        <v>249</v>
      </c>
      <c r="C104" s="36">
        <v>743</v>
      </c>
      <c r="D104" s="109">
        <v>6.3743994509265614E-2</v>
      </c>
      <c r="E104" s="109">
        <v>8.802079783453258E-2</v>
      </c>
      <c r="G104" s="48"/>
      <c r="H104" s="119" t="s">
        <v>233</v>
      </c>
      <c r="I104" s="39">
        <v>258</v>
      </c>
      <c r="J104" s="78">
        <v>0.25544554455445545</v>
      </c>
      <c r="K104" s="78">
        <v>0.25064226075786772</v>
      </c>
    </row>
    <row r="105" spans="1:11" ht="10.5" x14ac:dyDescent="0.15">
      <c r="A105" s="131"/>
      <c r="B105" s="60" t="s">
        <v>250</v>
      </c>
      <c r="C105" s="30">
        <v>10609</v>
      </c>
      <c r="D105" s="108">
        <v>0.91017501715854487</v>
      </c>
      <c r="E105" s="108">
        <v>0.85167911356046078</v>
      </c>
      <c r="G105" s="48"/>
      <c r="H105" s="119" t="s">
        <v>235</v>
      </c>
      <c r="I105" s="39">
        <v>179</v>
      </c>
      <c r="J105" s="78">
        <v>0.17722772277227722</v>
      </c>
      <c r="K105" s="78">
        <v>0.20038535645472061</v>
      </c>
    </row>
    <row r="106" spans="1:11" ht="10.5" x14ac:dyDescent="0.15">
      <c r="A106" s="44"/>
      <c r="B106" s="148" t="s">
        <v>251</v>
      </c>
      <c r="C106" s="36">
        <v>8977</v>
      </c>
      <c r="D106" s="109">
        <v>0.77016129032258063</v>
      </c>
      <c r="E106" s="109">
        <v>0.52282796023485201</v>
      </c>
      <c r="G106" s="48"/>
      <c r="H106" s="119" t="s">
        <v>239</v>
      </c>
      <c r="I106" s="39">
        <v>506</v>
      </c>
      <c r="J106" s="78">
        <v>0.50099009900990099</v>
      </c>
      <c r="K106" s="78">
        <v>0.48474630700064225</v>
      </c>
    </row>
    <row r="107" spans="1:11" ht="10.5" x14ac:dyDescent="0.15">
      <c r="A107" s="28"/>
      <c r="B107" s="148" t="s">
        <v>252</v>
      </c>
      <c r="C107" s="36">
        <v>1325</v>
      </c>
      <c r="D107" s="109">
        <v>0.11367536032944406</v>
      </c>
      <c r="E107" s="109">
        <v>0.29833597850111487</v>
      </c>
      <c r="G107" s="129" t="s">
        <v>253</v>
      </c>
      <c r="H107" s="140" t="s">
        <v>166</v>
      </c>
      <c r="I107" s="62">
        <v>11190</v>
      </c>
      <c r="J107" s="149"/>
      <c r="K107" s="149"/>
    </row>
    <row r="108" spans="1:11" ht="10.5" x14ac:dyDescent="0.15">
      <c r="A108" s="28"/>
      <c r="B108" s="148" t="s">
        <v>254</v>
      </c>
      <c r="C108" s="36">
        <v>307</v>
      </c>
      <c r="D108" s="109">
        <v>2.6338366506520248E-2</v>
      </c>
      <c r="E108" s="109">
        <v>3.0515174824493931E-2</v>
      </c>
      <c r="G108" s="28" t="s">
        <v>255</v>
      </c>
      <c r="H108" s="45" t="s">
        <v>256</v>
      </c>
      <c r="I108" s="36">
        <v>4103</v>
      </c>
      <c r="J108" s="150">
        <v>0.36666666666666664</v>
      </c>
      <c r="K108" s="130">
        <v>0.29378473147825374</v>
      </c>
    </row>
    <row r="109" spans="1:11" ht="10.5" x14ac:dyDescent="0.15">
      <c r="A109" s="131"/>
      <c r="B109" s="60" t="s">
        <v>257</v>
      </c>
      <c r="C109" s="30">
        <v>19</v>
      </c>
      <c r="D109" s="108">
        <v>1.6300617707618395E-3</v>
      </c>
      <c r="E109" s="108">
        <v>5.1605113774670652E-4</v>
      </c>
      <c r="G109" s="28" t="s">
        <v>151</v>
      </c>
      <c r="H109" s="35" t="s">
        <v>217</v>
      </c>
      <c r="I109" s="39">
        <v>807</v>
      </c>
      <c r="J109" s="150">
        <v>7.2117962466487939E-2</v>
      </c>
      <c r="K109" s="40">
        <v>4.6609387495642543E-2</v>
      </c>
    </row>
    <row r="110" spans="1:11" ht="10.5" x14ac:dyDescent="0.15">
      <c r="A110" s="151"/>
      <c r="B110" s="152" t="s">
        <v>258</v>
      </c>
      <c r="C110" s="72"/>
      <c r="D110" s="107"/>
      <c r="E110" s="107"/>
      <c r="F110" s="153"/>
      <c r="G110" s="154" t="s">
        <v>259</v>
      </c>
      <c r="H110" s="155" t="s">
        <v>260</v>
      </c>
      <c r="I110" s="72">
        <v>3296</v>
      </c>
      <c r="J110" s="80">
        <v>0.29454870420017876</v>
      </c>
      <c r="K110" s="73">
        <v>0.24717534398261118</v>
      </c>
    </row>
    <row r="111" spans="1:11" ht="15" x14ac:dyDescent="0.15">
      <c r="A111" s="1" t="s">
        <v>30</v>
      </c>
      <c r="B111" s="2"/>
      <c r="C111" s="3"/>
      <c r="D111" s="4"/>
      <c r="E111" s="4"/>
      <c r="F111" s="4" t="s">
        <v>443</v>
      </c>
      <c r="G111" s="4"/>
      <c r="H111" s="4"/>
      <c r="I111" s="3"/>
      <c r="J111" s="3"/>
      <c r="K111" s="5" t="s">
        <v>261</v>
      </c>
    </row>
    <row r="112" spans="1:11" x14ac:dyDescent="0.15">
      <c r="A112" s="7" t="s">
        <v>1</v>
      </c>
      <c r="B112" s="8"/>
      <c r="C112" s="9"/>
      <c r="D112" s="10"/>
      <c r="E112" s="10"/>
      <c r="F112" s="11"/>
      <c r="G112" s="11"/>
      <c r="H112" s="10"/>
      <c r="I112" s="9"/>
      <c r="J112" s="9"/>
      <c r="K112" s="12" t="s">
        <v>2</v>
      </c>
    </row>
    <row r="113" spans="1:11" ht="10.5" x14ac:dyDescent="0.15">
      <c r="A113" s="112" t="s">
        <v>164</v>
      </c>
      <c r="B113" s="113"/>
      <c r="C113" s="114" t="s">
        <v>33</v>
      </c>
      <c r="D113" s="114" t="s">
        <v>34</v>
      </c>
      <c r="E113" s="114" t="s">
        <v>35</v>
      </c>
      <c r="F113" s="26"/>
      <c r="G113" s="156" t="s">
        <v>262</v>
      </c>
      <c r="H113" s="127"/>
      <c r="I113" s="114" t="s">
        <v>33</v>
      </c>
      <c r="J113" s="128" t="s">
        <v>34</v>
      </c>
      <c r="K113" s="128" t="s">
        <v>35</v>
      </c>
    </row>
    <row r="114" spans="1:11" ht="10.5" x14ac:dyDescent="0.15">
      <c r="A114" s="44" t="s">
        <v>151</v>
      </c>
      <c r="B114" s="115" t="s">
        <v>263</v>
      </c>
      <c r="C114" s="30">
        <v>11190</v>
      </c>
      <c r="D114" s="108"/>
      <c r="E114" s="108"/>
      <c r="F114" s="27"/>
      <c r="G114" s="54" t="s">
        <v>264</v>
      </c>
      <c r="H114" s="157" t="s">
        <v>265</v>
      </c>
      <c r="I114" s="158">
        <v>22435</v>
      </c>
      <c r="J114" s="159">
        <v>1</v>
      </c>
      <c r="K114" s="160">
        <v>0.99999999999999989</v>
      </c>
    </row>
    <row r="115" spans="1:11" ht="10.5" x14ac:dyDescent="0.15">
      <c r="A115" s="44" t="s">
        <v>266</v>
      </c>
      <c r="B115" s="45" t="s">
        <v>267</v>
      </c>
      <c r="C115" s="36">
        <v>316</v>
      </c>
      <c r="D115" s="109">
        <v>2.8239499553172474E-2</v>
      </c>
      <c r="E115" s="109">
        <v>3.4921155699550926E-2</v>
      </c>
      <c r="F115" s="27"/>
      <c r="G115" s="28" t="s">
        <v>268</v>
      </c>
      <c r="H115" s="161" t="s">
        <v>269</v>
      </c>
      <c r="I115" s="36">
        <v>4504</v>
      </c>
      <c r="J115" s="150">
        <v>0.20075774459549811</v>
      </c>
      <c r="K115" s="37">
        <v>0.12684924245292714</v>
      </c>
    </row>
    <row r="116" spans="1:11" ht="10.5" x14ac:dyDescent="0.15">
      <c r="A116" s="162" t="s">
        <v>270</v>
      </c>
      <c r="B116" s="45" t="s">
        <v>271</v>
      </c>
      <c r="C116" s="36">
        <v>10874</v>
      </c>
      <c r="D116" s="109">
        <v>0.97176050044682749</v>
      </c>
      <c r="E116" s="109">
        <v>0.9650788443004491</v>
      </c>
      <c r="F116" s="27"/>
      <c r="G116" s="48" t="s">
        <v>272</v>
      </c>
      <c r="H116" s="161" t="s">
        <v>273</v>
      </c>
      <c r="I116" s="36"/>
      <c r="J116" s="150"/>
      <c r="K116" s="37"/>
    </row>
    <row r="117" spans="1:11" ht="10.5" x14ac:dyDescent="0.15">
      <c r="A117" s="231" t="s">
        <v>274</v>
      </c>
      <c r="B117" s="45" t="s">
        <v>275</v>
      </c>
      <c r="C117" s="36">
        <v>4333</v>
      </c>
      <c r="D117" s="109">
        <v>0.38722073279714031</v>
      </c>
      <c r="E117" s="109">
        <v>0.32494309676625588</v>
      </c>
      <c r="F117" s="27"/>
      <c r="G117" s="28"/>
      <c r="H117" s="163" t="s">
        <v>276</v>
      </c>
      <c r="I117" s="36">
        <v>2194</v>
      </c>
      <c r="J117" s="150">
        <v>9.7793626030755518E-2</v>
      </c>
      <c r="K117" s="37">
        <v>6.7916894300411632E-2</v>
      </c>
    </row>
    <row r="118" spans="1:11" ht="10.5" x14ac:dyDescent="0.15">
      <c r="A118" s="227"/>
      <c r="B118" s="45"/>
      <c r="C118" s="36"/>
      <c r="D118" s="109"/>
      <c r="E118" s="109"/>
      <c r="F118" s="27"/>
      <c r="G118" s="28"/>
      <c r="H118" s="163" t="s">
        <v>277</v>
      </c>
      <c r="I118" s="36">
        <v>2060</v>
      </c>
      <c r="J118" s="150">
        <v>9.1820815689770449E-2</v>
      </c>
      <c r="K118" s="37">
        <v>7.8183401578380829E-2</v>
      </c>
    </row>
    <row r="119" spans="1:11" ht="10.5" x14ac:dyDescent="0.15">
      <c r="A119" s="227"/>
      <c r="B119" s="45" t="s">
        <v>278</v>
      </c>
      <c r="C119" s="164">
        <v>2.3787310098302057</v>
      </c>
      <c r="D119" s="109"/>
      <c r="E119" s="165">
        <v>2.1781430065413088</v>
      </c>
      <c r="F119" s="27"/>
      <c r="G119" s="28"/>
      <c r="H119" s="163" t="s">
        <v>279</v>
      </c>
      <c r="I119" s="36">
        <v>227</v>
      </c>
      <c r="J119" s="150">
        <v>1.0118119010474705E-2</v>
      </c>
      <c r="K119" s="37">
        <v>8.4274069225901017E-3</v>
      </c>
    </row>
    <row r="120" spans="1:11" ht="10.5" x14ac:dyDescent="0.15">
      <c r="A120" s="227"/>
      <c r="B120" s="45" t="s">
        <v>280</v>
      </c>
      <c r="C120" s="164">
        <v>3.8600000000000003</v>
      </c>
      <c r="D120" s="109"/>
      <c r="E120" s="165">
        <v>4</v>
      </c>
      <c r="F120" s="27"/>
      <c r="G120" s="28"/>
      <c r="H120" s="163" t="s">
        <v>281</v>
      </c>
      <c r="I120" s="36">
        <v>3863</v>
      </c>
      <c r="J120" s="150">
        <v>0.17218631602406953</v>
      </c>
      <c r="K120" s="37">
        <v>0.12083971158579132</v>
      </c>
    </row>
    <row r="121" spans="1:11" ht="10.5" x14ac:dyDescent="0.15">
      <c r="A121" s="227"/>
      <c r="B121" s="45" t="s">
        <v>282</v>
      </c>
      <c r="C121" s="164">
        <v>2.0549999999999997</v>
      </c>
      <c r="D121" s="109"/>
      <c r="E121" s="165">
        <v>2.1</v>
      </c>
      <c r="F121" s="27"/>
      <c r="G121" s="28"/>
      <c r="H121" s="163" t="s">
        <v>283</v>
      </c>
      <c r="I121" s="36">
        <v>7367</v>
      </c>
      <c r="J121" s="150">
        <v>0.32837084911967906</v>
      </c>
      <c r="K121" s="37">
        <v>0.50549836915071422</v>
      </c>
    </row>
    <row r="122" spans="1:11" ht="10.5" x14ac:dyDescent="0.15">
      <c r="A122" s="44"/>
      <c r="B122" s="106"/>
      <c r="C122" s="72"/>
      <c r="D122" s="107"/>
      <c r="E122" s="107"/>
      <c r="F122" s="27"/>
      <c r="G122" s="28"/>
      <c r="H122" s="163" t="s">
        <v>284</v>
      </c>
      <c r="I122" s="36">
        <v>2220</v>
      </c>
      <c r="J122" s="150">
        <v>9.8952529529752614E-2</v>
      </c>
      <c r="K122" s="37">
        <v>9.2284974009184687E-2</v>
      </c>
    </row>
    <row r="123" spans="1:11" ht="10.5" x14ac:dyDescent="0.15">
      <c r="A123" s="166" t="s">
        <v>285</v>
      </c>
      <c r="B123" s="115" t="s">
        <v>263</v>
      </c>
      <c r="C123" s="30">
        <v>11190</v>
      </c>
      <c r="D123" s="136">
        <v>1</v>
      </c>
      <c r="E123" s="108">
        <v>1</v>
      </c>
      <c r="F123" s="27"/>
      <c r="G123" s="28"/>
      <c r="H123" s="167"/>
      <c r="I123" s="36"/>
      <c r="J123" s="150"/>
      <c r="K123" s="37"/>
    </row>
    <row r="124" spans="1:11" ht="10.5" x14ac:dyDescent="0.15">
      <c r="A124" s="44" t="s">
        <v>286</v>
      </c>
      <c r="B124" s="45" t="s">
        <v>287</v>
      </c>
      <c r="C124" s="36">
        <v>7957</v>
      </c>
      <c r="D124" s="109">
        <v>0.71108132260947277</v>
      </c>
      <c r="E124" s="109">
        <v>0.6110176963930527</v>
      </c>
      <c r="F124" s="27"/>
      <c r="G124" s="112" t="s">
        <v>288</v>
      </c>
      <c r="H124" s="113"/>
      <c r="I124" s="114" t="s">
        <v>37</v>
      </c>
      <c r="J124" s="114" t="s">
        <v>34</v>
      </c>
      <c r="K124" s="114" t="s">
        <v>35</v>
      </c>
    </row>
    <row r="125" spans="1:11" ht="10.5" x14ac:dyDescent="0.15">
      <c r="A125" s="162" t="s">
        <v>289</v>
      </c>
      <c r="B125" s="45" t="s">
        <v>290</v>
      </c>
      <c r="C125" s="36">
        <v>2760</v>
      </c>
      <c r="D125" s="109">
        <v>0.24664879356568364</v>
      </c>
      <c r="E125" s="109">
        <v>0.31774560666024154</v>
      </c>
      <c r="F125" s="27"/>
      <c r="G125" s="168" t="s">
        <v>291</v>
      </c>
      <c r="H125" s="29" t="s">
        <v>292</v>
      </c>
      <c r="I125" s="30">
        <v>21116</v>
      </c>
      <c r="J125" s="136">
        <v>1</v>
      </c>
      <c r="K125" s="136">
        <v>1</v>
      </c>
    </row>
    <row r="126" spans="1:11" ht="10.5" x14ac:dyDescent="0.15">
      <c r="A126" s="44"/>
      <c r="B126" s="45" t="s">
        <v>293</v>
      </c>
      <c r="C126" s="36">
        <v>397</v>
      </c>
      <c r="D126" s="109">
        <v>3.5478105451295802E-2</v>
      </c>
      <c r="E126" s="109">
        <v>5.9025570570262677E-2</v>
      </c>
      <c r="F126" s="27"/>
      <c r="G126" s="44" t="s">
        <v>294</v>
      </c>
      <c r="H126" s="60" t="s">
        <v>295</v>
      </c>
      <c r="I126" s="34">
        <v>12364</v>
      </c>
      <c r="J126" s="108">
        <v>0.58552756203826484</v>
      </c>
      <c r="K126" s="108">
        <v>0.68109622453734331</v>
      </c>
    </row>
    <row r="127" spans="1:11" ht="10.5" x14ac:dyDescent="0.15">
      <c r="A127" s="44"/>
      <c r="B127" s="45" t="s">
        <v>296</v>
      </c>
      <c r="C127" s="36">
        <v>54</v>
      </c>
      <c r="D127" s="109">
        <v>4.8257372654155499E-3</v>
      </c>
      <c r="E127" s="109">
        <v>9.350585436873296E-3</v>
      </c>
      <c r="F127" s="27"/>
      <c r="G127" s="162" t="s">
        <v>297</v>
      </c>
      <c r="H127" s="84" t="s">
        <v>298</v>
      </c>
      <c r="I127" s="39">
        <v>1980</v>
      </c>
      <c r="J127" s="109">
        <v>9.3767759045273721E-2</v>
      </c>
      <c r="K127" s="109">
        <v>7.8966594375061122E-2</v>
      </c>
    </row>
    <row r="128" spans="1:11" ht="10.5" x14ac:dyDescent="0.15">
      <c r="A128" s="44"/>
      <c r="B128" s="45" t="s">
        <v>299</v>
      </c>
      <c r="C128" s="36">
        <v>22</v>
      </c>
      <c r="D128" s="109">
        <v>1.9660411081322609E-3</v>
      </c>
      <c r="E128" s="109">
        <v>2.8605409395697909E-3</v>
      </c>
      <c r="F128" s="27"/>
      <c r="G128" s="226" t="s">
        <v>300</v>
      </c>
      <c r="H128" s="84" t="s">
        <v>301</v>
      </c>
      <c r="I128" s="39">
        <v>6457</v>
      </c>
      <c r="J128" s="109">
        <v>0.30578708088653156</v>
      </c>
      <c r="K128" s="78">
        <v>0.38516852381308497</v>
      </c>
    </row>
    <row r="129" spans="1:11" ht="10.5" x14ac:dyDescent="0.15">
      <c r="A129" s="44"/>
      <c r="B129" s="169" t="s">
        <v>302</v>
      </c>
      <c r="C129" s="170">
        <v>3814</v>
      </c>
      <c r="D129" s="171"/>
      <c r="E129" s="171"/>
      <c r="F129" s="27"/>
      <c r="G129" s="227"/>
      <c r="H129" s="84" t="s">
        <v>303</v>
      </c>
      <c r="I129" s="39">
        <v>1626</v>
      </c>
      <c r="J129" s="109">
        <v>7.7003220306876299E-2</v>
      </c>
      <c r="K129" s="78">
        <v>0.13405970097737482</v>
      </c>
    </row>
    <row r="130" spans="1:11" ht="10.5" x14ac:dyDescent="0.15">
      <c r="A130" s="44"/>
      <c r="B130" s="45"/>
      <c r="C130" s="36"/>
      <c r="D130" s="109"/>
      <c r="E130" s="109"/>
      <c r="F130" s="27"/>
      <c r="G130" s="227"/>
      <c r="H130" s="84" t="s">
        <v>304</v>
      </c>
      <c r="I130" s="39">
        <v>1126</v>
      </c>
      <c r="J130" s="109">
        <v>5.3324493275241525E-2</v>
      </c>
      <c r="K130" s="109">
        <v>4.4611782572929193E-2</v>
      </c>
    </row>
    <row r="131" spans="1:11" ht="10.5" x14ac:dyDescent="0.15">
      <c r="A131" s="166" t="s">
        <v>305</v>
      </c>
      <c r="B131" s="140" t="s">
        <v>306</v>
      </c>
      <c r="C131" s="62">
        <v>51</v>
      </c>
      <c r="D131" s="142"/>
      <c r="E131" s="142"/>
      <c r="F131" s="27"/>
      <c r="G131" s="227"/>
      <c r="H131" s="84" t="s">
        <v>307</v>
      </c>
      <c r="I131" s="39">
        <v>1175</v>
      </c>
      <c r="J131" s="109">
        <v>5.5645008524341733E-2</v>
      </c>
      <c r="K131" s="109">
        <v>3.828962279889319E-2</v>
      </c>
    </row>
    <row r="132" spans="1:11" ht="10.5" x14ac:dyDescent="0.15">
      <c r="A132" s="44" t="s">
        <v>308</v>
      </c>
      <c r="B132" s="172"/>
      <c r="C132" s="36"/>
      <c r="D132" s="109"/>
      <c r="E132" s="109"/>
      <c r="F132" s="27"/>
      <c r="G132" s="227"/>
      <c r="H132" s="60" t="s">
        <v>309</v>
      </c>
      <c r="I132" s="34">
        <v>8752</v>
      </c>
      <c r="J132" s="108">
        <v>0.41447243796173516</v>
      </c>
      <c r="K132" s="108">
        <v>0.31890377546265669</v>
      </c>
    </row>
    <row r="133" spans="1:11" ht="10.5" x14ac:dyDescent="0.15">
      <c r="A133" s="44" t="s">
        <v>310</v>
      </c>
      <c r="B133" s="115" t="s">
        <v>311</v>
      </c>
      <c r="C133" s="30">
        <v>728</v>
      </c>
      <c r="D133" s="136">
        <v>1</v>
      </c>
      <c r="E133" s="108">
        <v>1</v>
      </c>
      <c r="F133" s="27"/>
      <c r="G133" s="227"/>
      <c r="H133" s="84" t="s">
        <v>312</v>
      </c>
      <c r="I133" s="39">
        <v>1284</v>
      </c>
      <c r="J133" s="109">
        <v>6.0806971017238115E-2</v>
      </c>
      <c r="K133" s="109">
        <v>6.8502528288644851E-2</v>
      </c>
    </row>
    <row r="134" spans="1:11" ht="10.5" x14ac:dyDescent="0.15">
      <c r="A134" s="162" t="s">
        <v>313</v>
      </c>
      <c r="B134" s="115" t="s">
        <v>314</v>
      </c>
      <c r="C134" s="36"/>
      <c r="D134" s="109"/>
      <c r="E134" s="109"/>
      <c r="F134" s="27"/>
      <c r="G134" s="227"/>
      <c r="H134" s="84" t="s">
        <v>315</v>
      </c>
      <c r="I134" s="39">
        <v>4245</v>
      </c>
      <c r="J134" s="109">
        <v>0.20103239249857927</v>
      </c>
      <c r="K134" s="109">
        <v>0.13078069181340712</v>
      </c>
    </row>
    <row r="135" spans="1:11" ht="10.5" x14ac:dyDescent="0.15">
      <c r="A135" s="48" t="s">
        <v>316</v>
      </c>
      <c r="B135" s="32" t="s">
        <v>317</v>
      </c>
      <c r="C135" s="30">
        <v>40</v>
      </c>
      <c r="D135" s="108">
        <v>5.4945054945054944E-2</v>
      </c>
      <c r="E135" s="108">
        <v>9.4236858771374277E-2</v>
      </c>
      <c r="F135" s="27"/>
      <c r="G135" s="227"/>
      <c r="H135" s="35" t="s">
        <v>318</v>
      </c>
      <c r="I135" s="46">
        <v>1122</v>
      </c>
      <c r="J135" s="109">
        <v>5.3135063458988448E-2</v>
      </c>
      <c r="K135" s="109">
        <v>4.529634764400315E-2</v>
      </c>
    </row>
    <row r="136" spans="1:11" ht="10.5" x14ac:dyDescent="0.15">
      <c r="A136" s="48" t="s">
        <v>319</v>
      </c>
      <c r="B136" s="173" t="s">
        <v>320</v>
      </c>
      <c r="C136" s="30">
        <v>0</v>
      </c>
      <c r="D136" s="108">
        <v>0</v>
      </c>
      <c r="E136" s="108">
        <v>4.1798606713109561E-3</v>
      </c>
      <c r="F136" s="27"/>
      <c r="G136" s="227"/>
      <c r="H136" s="35" t="s">
        <v>321</v>
      </c>
      <c r="I136" s="46">
        <v>1304</v>
      </c>
      <c r="J136" s="109">
        <v>6.1754120098503507E-2</v>
      </c>
      <c r="K136" s="109">
        <v>4.4082538988569488E-2</v>
      </c>
    </row>
    <row r="137" spans="1:11" ht="10.5" x14ac:dyDescent="0.15">
      <c r="A137" s="48" t="s">
        <v>322</v>
      </c>
      <c r="B137" s="174" t="s">
        <v>323</v>
      </c>
      <c r="C137" s="36">
        <v>0</v>
      </c>
      <c r="D137" s="109">
        <v>0</v>
      </c>
      <c r="E137" s="109">
        <v>0</v>
      </c>
      <c r="F137" s="27"/>
      <c r="G137" s="227"/>
      <c r="H137" s="35" t="s">
        <v>198</v>
      </c>
      <c r="I137" s="46">
        <v>797</v>
      </c>
      <c r="J137" s="109">
        <v>3.7743890888425835E-2</v>
      </c>
      <c r="K137" s="109">
        <v>3.0241668728032078E-2</v>
      </c>
    </row>
    <row r="138" spans="1:11" ht="10.5" x14ac:dyDescent="0.15">
      <c r="A138" s="48" t="s">
        <v>324</v>
      </c>
      <c r="B138" s="174" t="s">
        <v>325</v>
      </c>
      <c r="C138" s="36">
        <v>0</v>
      </c>
      <c r="D138" s="109">
        <v>0</v>
      </c>
      <c r="E138" s="109">
        <v>4.1798606713109561E-3</v>
      </c>
      <c r="F138" s="27"/>
      <c r="G138" s="227"/>
      <c r="H138" s="32" t="s">
        <v>326</v>
      </c>
      <c r="I138" s="34">
        <v>11189</v>
      </c>
      <c r="J138" s="108">
        <v>0.5298825535139231</v>
      </c>
      <c r="K138" s="108">
        <v>0.64280660173845017</v>
      </c>
    </row>
    <row r="139" spans="1:11" ht="10.5" x14ac:dyDescent="0.15">
      <c r="A139" s="48" t="s">
        <v>327</v>
      </c>
      <c r="B139" s="174" t="s">
        <v>328</v>
      </c>
      <c r="C139" s="36">
        <v>0</v>
      </c>
      <c r="D139" s="109">
        <v>0</v>
      </c>
      <c r="E139" s="109">
        <v>0</v>
      </c>
      <c r="F139" s="27"/>
      <c r="G139" s="226" t="s">
        <v>329</v>
      </c>
      <c r="H139" s="38" t="s">
        <v>330</v>
      </c>
      <c r="I139" s="175"/>
      <c r="J139" s="176"/>
      <c r="K139" s="176"/>
    </row>
    <row r="140" spans="1:11" ht="11.25" x14ac:dyDescent="0.15">
      <c r="A140" s="48" t="s">
        <v>331</v>
      </c>
      <c r="B140" s="173" t="s">
        <v>332</v>
      </c>
      <c r="C140" s="30">
        <v>0</v>
      </c>
      <c r="D140" s="108">
        <v>0</v>
      </c>
      <c r="E140" s="108">
        <v>2.4825839138695377E-2</v>
      </c>
      <c r="F140" s="27"/>
      <c r="G140" s="232"/>
      <c r="H140" s="177" t="s">
        <v>333</v>
      </c>
      <c r="I140" s="178"/>
      <c r="J140" s="78">
        <v>0.58552756203826484</v>
      </c>
      <c r="K140" s="78">
        <v>0.68109622453734331</v>
      </c>
    </row>
    <row r="141" spans="1:11" ht="11.25" x14ac:dyDescent="0.15">
      <c r="A141" s="48" t="s">
        <v>334</v>
      </c>
      <c r="B141" s="174" t="s">
        <v>335</v>
      </c>
      <c r="C141" s="36">
        <v>0</v>
      </c>
      <c r="D141" s="109">
        <v>0</v>
      </c>
      <c r="E141" s="109">
        <v>0</v>
      </c>
      <c r="F141" s="27"/>
      <c r="G141" s="232"/>
      <c r="H141" s="177" t="s">
        <v>336</v>
      </c>
      <c r="I141" s="178"/>
      <c r="J141" s="78">
        <v>0.47655806023868158</v>
      </c>
      <c r="K141" s="78">
        <v>0.59819481916552097</v>
      </c>
    </row>
    <row r="142" spans="1:11" ht="11.25" x14ac:dyDescent="0.15">
      <c r="A142" s="48" t="s">
        <v>337</v>
      </c>
      <c r="B142" s="174" t="s">
        <v>338</v>
      </c>
      <c r="C142" s="36">
        <v>0</v>
      </c>
      <c r="D142" s="109">
        <v>0</v>
      </c>
      <c r="E142" s="109">
        <v>1.823939202026599E-2</v>
      </c>
      <c r="F142" s="27"/>
      <c r="G142" s="232"/>
      <c r="H142" s="177" t="s">
        <v>339</v>
      </c>
      <c r="I142" s="39"/>
      <c r="J142" s="78">
        <v>0.41447243796173516</v>
      </c>
      <c r="K142" s="78">
        <v>0.31890377546265669</v>
      </c>
    </row>
    <row r="143" spans="1:11" ht="11.25" x14ac:dyDescent="0.15">
      <c r="A143" s="48" t="s">
        <v>340</v>
      </c>
      <c r="B143" s="32" t="s">
        <v>341</v>
      </c>
      <c r="C143" s="30">
        <v>0</v>
      </c>
      <c r="D143" s="108">
        <v>0</v>
      </c>
      <c r="E143" s="108">
        <v>6.5864471184293857E-3</v>
      </c>
      <c r="F143" s="27"/>
      <c r="G143" s="44"/>
      <c r="H143" s="177" t="s">
        <v>342</v>
      </c>
      <c r="I143" s="39"/>
      <c r="J143" s="78">
        <v>9.1070850857327731E-2</v>
      </c>
      <c r="K143" s="78">
        <v>6.5499970438440164E-2</v>
      </c>
    </row>
    <row r="144" spans="1:11" ht="10.5" x14ac:dyDescent="0.15">
      <c r="A144" s="48" t="s">
        <v>343</v>
      </c>
      <c r="B144" s="179" t="s">
        <v>344</v>
      </c>
      <c r="C144" s="36"/>
      <c r="D144" s="109"/>
      <c r="E144" s="109"/>
      <c r="F144" s="27"/>
      <c r="G144" s="139"/>
      <c r="H144" s="180"/>
      <c r="I144" s="181"/>
      <c r="J144" s="124"/>
      <c r="K144" s="124"/>
    </row>
    <row r="145" spans="1:11" ht="10.5" x14ac:dyDescent="0.15">
      <c r="A145" s="44"/>
      <c r="B145" s="173" t="s">
        <v>198</v>
      </c>
      <c r="C145" s="30">
        <v>40</v>
      </c>
      <c r="D145" s="108">
        <v>5.4945054945054944E-2</v>
      </c>
      <c r="E145" s="108">
        <v>6.5231158961367941E-2</v>
      </c>
      <c r="F145" s="27"/>
      <c r="G145" s="166" t="s">
        <v>345</v>
      </c>
      <c r="H145" s="140" t="s">
        <v>346</v>
      </c>
      <c r="I145" s="62">
        <v>10921</v>
      </c>
      <c r="J145" s="63">
        <v>1</v>
      </c>
      <c r="K145" s="63">
        <v>0.99999999999999989</v>
      </c>
    </row>
    <row r="146" spans="1:11" ht="10.5" x14ac:dyDescent="0.15">
      <c r="A146" s="44"/>
      <c r="B146" s="174" t="s">
        <v>347</v>
      </c>
      <c r="C146" s="36">
        <v>0</v>
      </c>
      <c r="D146" s="109">
        <v>0</v>
      </c>
      <c r="E146" s="109">
        <v>1.9379354021532614E-2</v>
      </c>
      <c r="F146" s="27"/>
      <c r="G146" s="162" t="s">
        <v>348</v>
      </c>
      <c r="H146" s="182" t="s">
        <v>349</v>
      </c>
      <c r="I146" s="36"/>
      <c r="J146" s="150"/>
      <c r="K146" s="150"/>
    </row>
    <row r="147" spans="1:11" ht="10.5" x14ac:dyDescent="0.15">
      <c r="A147" s="44"/>
      <c r="B147" s="174" t="s">
        <v>350</v>
      </c>
      <c r="C147" s="36">
        <v>24</v>
      </c>
      <c r="D147" s="109">
        <v>3.2967032967032968E-2</v>
      </c>
      <c r="E147" s="109">
        <v>3.2805573147561745E-2</v>
      </c>
      <c r="F147" s="27"/>
      <c r="G147" s="44"/>
      <c r="H147" s="163" t="s">
        <v>351</v>
      </c>
      <c r="I147" s="36">
        <v>1317</v>
      </c>
      <c r="J147" s="150">
        <v>0.12059335225711931</v>
      </c>
      <c r="K147" s="150">
        <v>8.8926821210285778E-2</v>
      </c>
    </row>
    <row r="148" spans="1:11" ht="10.5" x14ac:dyDescent="0.15">
      <c r="A148" s="44"/>
      <c r="B148" s="174" t="s">
        <v>352</v>
      </c>
      <c r="C148" s="36">
        <v>0</v>
      </c>
      <c r="D148" s="109">
        <v>0</v>
      </c>
      <c r="E148" s="109">
        <v>1.0132995566814441E-3</v>
      </c>
      <c r="F148" s="27"/>
      <c r="G148" s="28"/>
      <c r="H148" s="163" t="s">
        <v>353</v>
      </c>
      <c r="I148" s="36">
        <v>1895</v>
      </c>
      <c r="J148" s="150">
        <v>0.17351890852486035</v>
      </c>
      <c r="K148" s="150">
        <v>0.13985096268560834</v>
      </c>
    </row>
    <row r="149" spans="1:11" ht="10.5" x14ac:dyDescent="0.15">
      <c r="A149" s="44"/>
      <c r="B149" s="174" t="s">
        <v>198</v>
      </c>
      <c r="C149" s="36">
        <v>16</v>
      </c>
      <c r="D149" s="109">
        <v>2.197802197802198E-2</v>
      </c>
      <c r="E149" s="109">
        <v>1.2032932235592146E-2</v>
      </c>
      <c r="F149" s="27"/>
      <c r="G149" s="28"/>
      <c r="H149" s="163" t="s">
        <v>354</v>
      </c>
      <c r="I149" s="36">
        <v>6133</v>
      </c>
      <c r="J149" s="150">
        <v>0.56157861001739773</v>
      </c>
      <c r="K149" s="150">
        <v>0.54077418644347774</v>
      </c>
    </row>
    <row r="150" spans="1:11" ht="10.5" x14ac:dyDescent="0.15">
      <c r="A150" s="44"/>
      <c r="B150" s="32" t="s">
        <v>355</v>
      </c>
      <c r="C150" s="30">
        <v>617</v>
      </c>
      <c r="D150" s="108">
        <v>0.84752747252747251</v>
      </c>
      <c r="E150" s="108">
        <v>0.84053198226725778</v>
      </c>
      <c r="F150" s="27"/>
      <c r="G150" s="28"/>
      <c r="H150" s="163" t="s">
        <v>356</v>
      </c>
      <c r="I150" s="36">
        <v>1576</v>
      </c>
      <c r="J150" s="150">
        <v>0.14430912920062267</v>
      </c>
      <c r="K150" s="150">
        <v>0.23044802966062808</v>
      </c>
    </row>
    <row r="151" spans="1:11" ht="10.5" x14ac:dyDescent="0.15">
      <c r="A151" s="44"/>
      <c r="B151" s="32" t="s">
        <v>357</v>
      </c>
      <c r="C151" s="30">
        <v>71</v>
      </c>
      <c r="D151" s="108">
        <v>9.7527472527472528E-2</v>
      </c>
      <c r="E151" s="108">
        <v>6.5231158961367955E-2</v>
      </c>
      <c r="F151" s="27"/>
      <c r="G151" s="183"/>
      <c r="H151" s="163"/>
      <c r="I151" s="36"/>
      <c r="J151" s="150"/>
      <c r="K151" s="37"/>
    </row>
    <row r="152" spans="1:11" ht="10.5" x14ac:dyDescent="0.15">
      <c r="A152" s="44"/>
      <c r="B152" s="172"/>
      <c r="C152" s="36"/>
      <c r="D152" s="109"/>
      <c r="E152" s="109"/>
      <c r="F152" s="27"/>
      <c r="G152" s="184" t="s">
        <v>358</v>
      </c>
      <c r="H152" s="140" t="s">
        <v>346</v>
      </c>
      <c r="I152" s="62">
        <v>10921</v>
      </c>
      <c r="J152" s="63">
        <v>1</v>
      </c>
      <c r="K152" s="63">
        <v>1</v>
      </c>
    </row>
    <row r="153" spans="1:11" ht="10.5" x14ac:dyDescent="0.15">
      <c r="A153" s="156" t="s">
        <v>359</v>
      </c>
      <c r="B153" s="113"/>
      <c r="C153" s="114"/>
      <c r="D153" s="114"/>
      <c r="E153" s="114"/>
      <c r="F153" s="27"/>
      <c r="G153" s="162" t="s">
        <v>360</v>
      </c>
      <c r="H153" s="182" t="s">
        <v>349</v>
      </c>
      <c r="I153" s="36"/>
      <c r="J153" s="150"/>
      <c r="K153" s="150"/>
    </row>
    <row r="154" spans="1:11" ht="10.5" x14ac:dyDescent="0.15">
      <c r="A154" s="166" t="s">
        <v>361</v>
      </c>
      <c r="B154" s="157" t="s">
        <v>265</v>
      </c>
      <c r="C154" s="158">
        <v>22435</v>
      </c>
      <c r="D154" s="159"/>
      <c r="E154" s="160"/>
      <c r="F154" s="27"/>
      <c r="G154" s="226" t="s">
        <v>362</v>
      </c>
      <c r="H154" s="161" t="s">
        <v>363</v>
      </c>
      <c r="I154" s="36">
        <v>1180</v>
      </c>
      <c r="J154" s="150">
        <v>0.10804871348777584</v>
      </c>
      <c r="K154" s="150">
        <v>7.8804397702035497E-2</v>
      </c>
    </row>
    <row r="155" spans="1:11" ht="10.5" x14ac:dyDescent="0.15">
      <c r="A155" s="162" t="s">
        <v>272</v>
      </c>
      <c r="B155" s="185" t="s">
        <v>364</v>
      </c>
      <c r="C155" s="30">
        <v>5282</v>
      </c>
      <c r="D155" s="186">
        <v>0.23543570314241141</v>
      </c>
      <c r="E155" s="187">
        <v>0.15365142557323136</v>
      </c>
      <c r="F155" s="27"/>
      <c r="G155" s="227"/>
      <c r="H155" s="161" t="s">
        <v>365</v>
      </c>
      <c r="I155" s="36">
        <v>2502</v>
      </c>
      <c r="J155" s="150">
        <v>0.22909989927662303</v>
      </c>
      <c r="K155" s="150">
        <v>0.15755373235688197</v>
      </c>
    </row>
    <row r="156" spans="1:11" ht="10.5" x14ac:dyDescent="0.15">
      <c r="A156" s="28"/>
      <c r="B156" s="163" t="s">
        <v>366</v>
      </c>
      <c r="C156" s="36">
        <v>457</v>
      </c>
      <c r="D156" s="150">
        <v>2.0369957655449075E-2</v>
      </c>
      <c r="E156" s="37">
        <v>1.7720272835946838E-2</v>
      </c>
      <c r="F156" s="27"/>
      <c r="G156" s="227"/>
      <c r="H156" s="161" t="s">
        <v>367</v>
      </c>
      <c r="I156" s="36">
        <v>1537</v>
      </c>
      <c r="J156" s="150">
        <v>0.1407380276531453</v>
      </c>
      <c r="K156" s="150">
        <v>0.21826991905732063</v>
      </c>
    </row>
    <row r="157" spans="1:11" ht="10.5" x14ac:dyDescent="0.15">
      <c r="A157" s="28"/>
      <c r="B157" s="163" t="s">
        <v>368</v>
      </c>
      <c r="C157" s="36">
        <v>4825</v>
      </c>
      <c r="D157" s="150">
        <v>0.21506574548696233</v>
      </c>
      <c r="E157" s="37">
        <v>0.13593115273728451</v>
      </c>
      <c r="F157" s="27"/>
      <c r="G157" s="227"/>
      <c r="H157" s="161" t="s">
        <v>369</v>
      </c>
      <c r="I157" s="36">
        <v>1940</v>
      </c>
      <c r="J157" s="150">
        <v>0.17763941031041114</v>
      </c>
      <c r="K157" s="150">
        <v>0.22238129324743497</v>
      </c>
    </row>
    <row r="158" spans="1:11" ht="10.5" x14ac:dyDescent="0.15">
      <c r="A158" s="28"/>
      <c r="B158" s="167"/>
      <c r="C158" s="36"/>
      <c r="D158" s="150"/>
      <c r="E158" s="37"/>
      <c r="F158" s="27"/>
      <c r="G158" s="28"/>
      <c r="H158" s="161" t="s">
        <v>370</v>
      </c>
      <c r="I158" s="36">
        <v>2880</v>
      </c>
      <c r="J158" s="150">
        <v>0.26371211427524954</v>
      </c>
      <c r="K158" s="150">
        <v>0.23630306701172843</v>
      </c>
    </row>
    <row r="159" spans="1:11" ht="10.5" x14ac:dyDescent="0.15">
      <c r="A159" s="28"/>
      <c r="B159" s="188" t="s">
        <v>371</v>
      </c>
      <c r="C159" s="30">
        <v>4816</v>
      </c>
      <c r="D159" s="186">
        <v>0.21466458658346335</v>
      </c>
      <c r="E159" s="187">
        <v>0.16941900656126097</v>
      </c>
      <c r="F159" s="27"/>
      <c r="G159" s="28"/>
      <c r="H159" s="161" t="s">
        <v>372</v>
      </c>
      <c r="I159" s="36">
        <v>882</v>
      </c>
      <c r="J159" s="150">
        <v>8.0761834996795165E-2</v>
      </c>
      <c r="K159" s="150">
        <v>8.6687590624598493E-2</v>
      </c>
    </row>
    <row r="160" spans="1:11" ht="10.5" x14ac:dyDescent="0.15">
      <c r="A160" s="28"/>
      <c r="B160" s="163" t="s">
        <v>373</v>
      </c>
      <c r="C160" s="36">
        <v>1101</v>
      </c>
      <c r="D160" s="150">
        <v>4.9075105861377311E-2</v>
      </c>
      <c r="E160" s="37">
        <v>3.3698809452975827E-2</v>
      </c>
      <c r="F160" s="27"/>
      <c r="G160" s="183"/>
      <c r="H160" s="163"/>
      <c r="I160" s="36"/>
      <c r="J160" s="150"/>
      <c r="K160" s="37"/>
    </row>
    <row r="161" spans="1:11" ht="10.5" x14ac:dyDescent="0.15">
      <c r="A161" s="28"/>
      <c r="B161" s="167" t="s">
        <v>374</v>
      </c>
      <c r="C161" s="36">
        <v>830</v>
      </c>
      <c r="D161" s="150">
        <v>3.6995765544907508E-2</v>
      </c>
      <c r="E161" s="37">
        <v>2.5844769111768619E-2</v>
      </c>
      <c r="F161" s="27"/>
      <c r="G161" s="28"/>
      <c r="H161" s="163"/>
      <c r="I161" s="36"/>
      <c r="J161" s="150"/>
      <c r="K161" s="37"/>
    </row>
    <row r="162" spans="1:11" ht="10.5" x14ac:dyDescent="0.15">
      <c r="A162" s="28"/>
      <c r="B162" s="167" t="s">
        <v>304</v>
      </c>
      <c r="C162" s="36">
        <v>271</v>
      </c>
      <c r="D162" s="150">
        <v>1.2079340316469801E-2</v>
      </c>
      <c r="E162" s="37">
        <v>7.854040341207208E-3</v>
      </c>
      <c r="F162" s="27"/>
      <c r="G162" s="28"/>
      <c r="H162" s="163"/>
      <c r="I162" s="36"/>
      <c r="J162" s="150"/>
      <c r="K162" s="37"/>
    </row>
    <row r="163" spans="1:11" ht="10.5" x14ac:dyDescent="0.15">
      <c r="A163" s="110"/>
      <c r="B163" s="155" t="s">
        <v>309</v>
      </c>
      <c r="C163" s="72">
        <v>3715</v>
      </c>
      <c r="D163" s="80">
        <v>0.16558948072208601</v>
      </c>
      <c r="E163" s="73">
        <v>0.10202138765530933</v>
      </c>
      <c r="F163" s="153"/>
      <c r="G163" s="110"/>
      <c r="H163" s="155"/>
      <c r="I163" s="72"/>
      <c r="J163" s="80"/>
      <c r="K163" s="73"/>
    </row>
    <row r="164" spans="1:11" ht="15" x14ac:dyDescent="0.15">
      <c r="A164" s="1" t="s">
        <v>30</v>
      </c>
      <c r="B164" s="2"/>
      <c r="C164" s="3"/>
      <c r="D164" s="4"/>
      <c r="E164" s="4"/>
      <c r="F164" s="4" t="s">
        <v>443</v>
      </c>
      <c r="G164" s="4"/>
      <c r="H164" s="4"/>
      <c r="I164" s="3"/>
      <c r="J164" s="3"/>
      <c r="K164" s="5" t="s">
        <v>375</v>
      </c>
    </row>
    <row r="165" spans="1:11" x14ac:dyDescent="0.15">
      <c r="A165" s="7" t="s">
        <v>1</v>
      </c>
      <c r="B165" s="8"/>
      <c r="C165" s="9"/>
      <c r="D165" s="10"/>
      <c r="E165" s="10"/>
      <c r="F165" s="11"/>
      <c r="G165" s="11"/>
      <c r="H165" s="10"/>
      <c r="I165" s="9"/>
      <c r="J165" s="9"/>
      <c r="K165" s="12" t="s">
        <v>2</v>
      </c>
    </row>
    <row r="166" spans="1:11" ht="10.5" x14ac:dyDescent="0.15">
      <c r="A166" s="52" t="s">
        <v>376</v>
      </c>
      <c r="B166" s="99"/>
      <c r="C166" s="25" t="s">
        <v>33</v>
      </c>
      <c r="D166" s="100" t="s">
        <v>34</v>
      </c>
      <c r="E166" s="100" t="s">
        <v>35</v>
      </c>
      <c r="F166" s="26"/>
      <c r="G166" s="52" t="s">
        <v>377</v>
      </c>
      <c r="H166" s="99"/>
      <c r="I166" s="25" t="s">
        <v>33</v>
      </c>
      <c r="J166" s="100" t="s">
        <v>34</v>
      </c>
      <c r="K166" s="100" t="s">
        <v>35</v>
      </c>
    </row>
    <row r="167" spans="1:11" ht="10.5" x14ac:dyDescent="0.15">
      <c r="A167" s="168" t="s">
        <v>291</v>
      </c>
      <c r="B167" s="29" t="s">
        <v>378</v>
      </c>
      <c r="C167" s="30">
        <v>10522</v>
      </c>
      <c r="D167" s="136">
        <v>1</v>
      </c>
      <c r="E167" s="136">
        <v>1</v>
      </c>
      <c r="G167" s="168" t="s">
        <v>291</v>
      </c>
      <c r="H167" s="29" t="s">
        <v>379</v>
      </c>
      <c r="I167" s="30">
        <v>10594</v>
      </c>
      <c r="J167" s="136">
        <v>1</v>
      </c>
      <c r="K167" s="136">
        <v>1</v>
      </c>
    </row>
    <row r="168" spans="1:11" ht="10.5" x14ac:dyDescent="0.15">
      <c r="A168" s="44" t="s">
        <v>380</v>
      </c>
      <c r="B168" s="60" t="s">
        <v>295</v>
      </c>
      <c r="C168" s="34">
        <v>6724</v>
      </c>
      <c r="D168" s="108">
        <v>0.63904200722296145</v>
      </c>
      <c r="E168" s="108">
        <v>0.73440648577721546</v>
      </c>
      <c r="G168" s="44" t="s">
        <v>381</v>
      </c>
      <c r="H168" s="60" t="s">
        <v>295</v>
      </c>
      <c r="I168" s="34">
        <v>5640</v>
      </c>
      <c r="J168" s="108">
        <v>0.53237681706626394</v>
      </c>
      <c r="K168" s="108">
        <v>0.62966646699142148</v>
      </c>
    </row>
    <row r="169" spans="1:11" ht="10.5" x14ac:dyDescent="0.15">
      <c r="A169" s="162" t="s">
        <v>382</v>
      </c>
      <c r="B169" s="84" t="s">
        <v>298</v>
      </c>
      <c r="C169" s="39">
        <v>856</v>
      </c>
      <c r="D169" s="109">
        <v>8.1353354875498954E-2</v>
      </c>
      <c r="E169" s="109">
        <v>5.8519611978068327E-2</v>
      </c>
      <c r="G169" s="162" t="s">
        <v>383</v>
      </c>
      <c r="H169" s="84" t="s">
        <v>298</v>
      </c>
      <c r="I169" s="39">
        <v>1124</v>
      </c>
      <c r="J169" s="109">
        <v>0.10609779120256749</v>
      </c>
      <c r="K169" s="109">
        <v>9.8692315517027021E-2</v>
      </c>
    </row>
    <row r="170" spans="1:11" ht="10.5" x14ac:dyDescent="0.15">
      <c r="A170" s="226" t="s">
        <v>300</v>
      </c>
      <c r="B170" s="84" t="s">
        <v>301</v>
      </c>
      <c r="C170" s="39">
        <v>3557</v>
      </c>
      <c r="D170" s="109">
        <v>0.3380536019768105</v>
      </c>
      <c r="E170" s="78">
        <v>0.42465673180561414</v>
      </c>
      <c r="G170" s="226" t="s">
        <v>300</v>
      </c>
      <c r="H170" s="84" t="s">
        <v>301</v>
      </c>
      <c r="I170" s="39">
        <v>2900</v>
      </c>
      <c r="J170" s="109">
        <v>0.27373985274683782</v>
      </c>
      <c r="K170" s="109">
        <v>0.34707325067531675</v>
      </c>
    </row>
    <row r="171" spans="1:11" ht="10.5" x14ac:dyDescent="0.15">
      <c r="A171" s="227"/>
      <c r="B171" s="84" t="s">
        <v>303</v>
      </c>
      <c r="C171" s="39">
        <v>1149</v>
      </c>
      <c r="D171" s="109">
        <v>0.10919977190648165</v>
      </c>
      <c r="E171" s="78">
        <v>0.16643235390599373</v>
      </c>
      <c r="G171" s="227"/>
      <c r="H171" s="84" t="s">
        <v>303</v>
      </c>
      <c r="I171" s="39">
        <v>477</v>
      </c>
      <c r="J171" s="109">
        <v>4.5025486124221255E-2</v>
      </c>
      <c r="K171" s="109">
        <v>0.1028289838037004</v>
      </c>
    </row>
    <row r="172" spans="1:11" s="189" customFormat="1" ht="10.5" x14ac:dyDescent="0.15">
      <c r="A172" s="227"/>
      <c r="B172" s="84" t="s">
        <v>304</v>
      </c>
      <c r="C172" s="39">
        <v>640</v>
      </c>
      <c r="D172" s="109">
        <v>6.0824938224672116E-2</v>
      </c>
      <c r="E172" s="109">
        <v>4.9779746004967429E-2</v>
      </c>
      <c r="F172" s="33"/>
      <c r="G172" s="227"/>
      <c r="H172" s="84" t="s">
        <v>304</v>
      </c>
      <c r="I172" s="39">
        <v>486</v>
      </c>
      <c r="J172" s="109">
        <v>4.5875023598263169E-2</v>
      </c>
      <c r="K172" s="109">
        <v>3.9626117522067884E-2</v>
      </c>
    </row>
    <row r="173" spans="1:11" s="189" customFormat="1" ht="10.5" x14ac:dyDescent="0.15">
      <c r="A173" s="227"/>
      <c r="B173" s="84" t="s">
        <v>307</v>
      </c>
      <c r="C173" s="39">
        <v>522</v>
      </c>
      <c r="D173" s="109">
        <v>4.9610340239498195E-2</v>
      </c>
      <c r="E173" s="109">
        <v>3.5018042082571817E-2</v>
      </c>
      <c r="F173" s="33"/>
      <c r="G173" s="227"/>
      <c r="H173" s="84" t="s">
        <v>307</v>
      </c>
      <c r="I173" s="39">
        <v>653</v>
      </c>
      <c r="J173" s="109">
        <v>6.1638663394374175E-2</v>
      </c>
      <c r="K173" s="109">
        <v>4.1445799473309446E-2</v>
      </c>
    </row>
    <row r="174" spans="1:11" s="189" customFormat="1" ht="10.5" x14ac:dyDescent="0.15">
      <c r="A174" s="227"/>
      <c r="B174" s="60" t="s">
        <v>309</v>
      </c>
      <c r="C174" s="34">
        <v>3798</v>
      </c>
      <c r="D174" s="108">
        <v>0.36095799277703861</v>
      </c>
      <c r="E174" s="108">
        <v>0.2655935142227846</v>
      </c>
      <c r="F174" s="33"/>
      <c r="G174" s="227"/>
      <c r="H174" s="60" t="s">
        <v>309</v>
      </c>
      <c r="I174" s="34">
        <v>4954</v>
      </c>
      <c r="J174" s="108">
        <v>0.46762318293373611</v>
      </c>
      <c r="K174" s="108">
        <v>0.37033353300857852</v>
      </c>
    </row>
    <row r="175" spans="1:11" s="189" customFormat="1" ht="10.5" x14ac:dyDescent="0.15">
      <c r="A175" s="227"/>
      <c r="B175" s="84" t="s">
        <v>312</v>
      </c>
      <c r="C175" s="39">
        <v>563</v>
      </c>
      <c r="D175" s="109">
        <v>5.3506937844516253E-2</v>
      </c>
      <c r="E175" s="109">
        <v>5.8847649843010448E-2</v>
      </c>
      <c r="F175" s="33"/>
      <c r="G175" s="227"/>
      <c r="H175" s="84" t="s">
        <v>312</v>
      </c>
      <c r="I175" s="39">
        <v>721</v>
      </c>
      <c r="J175" s="109">
        <v>6.805739097602416E-2</v>
      </c>
      <c r="K175" s="109">
        <v>7.781683375340484E-2</v>
      </c>
    </row>
    <row r="176" spans="1:11" s="189" customFormat="1" ht="10.5" x14ac:dyDescent="0.15">
      <c r="A176" s="227"/>
      <c r="B176" s="84" t="s">
        <v>315</v>
      </c>
      <c r="C176" s="39">
        <v>2068</v>
      </c>
      <c r="D176" s="109">
        <v>0.19654058163847177</v>
      </c>
      <c r="E176" s="109">
        <v>0.12472468250620929</v>
      </c>
      <c r="F176" s="33"/>
      <c r="G176" s="227"/>
      <c r="H176" s="84" t="s">
        <v>315</v>
      </c>
      <c r="I176" s="39">
        <v>2177</v>
      </c>
      <c r="J176" s="109">
        <v>0.20549367566547103</v>
      </c>
      <c r="K176" s="109">
        <v>0.1366230771839009</v>
      </c>
    </row>
    <row r="177" spans="1:11" s="189" customFormat="1" ht="10.5" x14ac:dyDescent="0.15">
      <c r="A177" s="227"/>
      <c r="B177" s="35" t="s">
        <v>318</v>
      </c>
      <c r="C177" s="46">
        <v>98</v>
      </c>
      <c r="D177" s="109">
        <v>9.313818665652918E-3</v>
      </c>
      <c r="E177" s="109">
        <v>7.5917334458034582E-3</v>
      </c>
      <c r="F177" s="33"/>
      <c r="G177" s="227"/>
      <c r="H177" s="35" t="s">
        <v>318</v>
      </c>
      <c r="I177" s="46">
        <v>1024</v>
      </c>
      <c r="J177" s="109">
        <v>9.6658485935435148E-2</v>
      </c>
      <c r="K177" s="109">
        <v>8.1670942730879215E-2</v>
      </c>
    </row>
    <row r="178" spans="1:11" s="189" customFormat="1" ht="10.5" x14ac:dyDescent="0.15">
      <c r="A178" s="227"/>
      <c r="B178" s="35" t="s">
        <v>321</v>
      </c>
      <c r="C178" s="46">
        <v>728</v>
      </c>
      <c r="D178" s="109">
        <v>6.9188367230564526E-2</v>
      </c>
      <c r="E178" s="109">
        <v>4.8233281784525989E-2</v>
      </c>
      <c r="F178" s="33"/>
      <c r="G178" s="227"/>
      <c r="H178" s="35" t="s">
        <v>321</v>
      </c>
      <c r="I178" s="46">
        <v>576</v>
      </c>
      <c r="J178" s="109">
        <v>5.437039833868227E-2</v>
      </c>
      <c r="K178" s="109">
        <v>4.0078212416786281E-2</v>
      </c>
    </row>
    <row r="179" spans="1:11" s="189" customFormat="1" ht="10.5" x14ac:dyDescent="0.15">
      <c r="A179" s="227"/>
      <c r="B179" s="35" t="s">
        <v>198</v>
      </c>
      <c r="C179" s="46">
        <v>341</v>
      </c>
      <c r="D179" s="109">
        <v>3.2408287397833115E-2</v>
      </c>
      <c r="E179" s="109">
        <v>2.6196166643235392E-2</v>
      </c>
      <c r="F179" s="33"/>
      <c r="G179" s="227"/>
      <c r="H179" s="35" t="s">
        <v>198</v>
      </c>
      <c r="I179" s="46">
        <v>456</v>
      </c>
      <c r="J179" s="109">
        <v>4.3043232018123469E-2</v>
      </c>
      <c r="K179" s="109">
        <v>3.4144466923607265E-2</v>
      </c>
    </row>
    <row r="180" spans="1:11" s="189" customFormat="1" ht="10.5" x14ac:dyDescent="0.15">
      <c r="A180" s="227"/>
      <c r="B180" s="32" t="s">
        <v>384</v>
      </c>
      <c r="C180" s="34">
        <v>6202</v>
      </c>
      <c r="D180" s="108">
        <v>0.29371093010039778</v>
      </c>
      <c r="E180" s="108">
        <v>0.3434158071252294</v>
      </c>
      <c r="F180" s="33"/>
      <c r="G180" s="227"/>
      <c r="H180" s="32" t="s">
        <v>385</v>
      </c>
      <c r="I180" s="34">
        <v>4987</v>
      </c>
      <c r="J180" s="108">
        <v>0.23617162341352529</v>
      </c>
      <c r="K180" s="108">
        <v>0.29939079461322071</v>
      </c>
    </row>
    <row r="181" spans="1:11" s="189" customFormat="1" ht="11.25" x14ac:dyDescent="0.15">
      <c r="A181" s="226" t="s">
        <v>329</v>
      </c>
      <c r="B181" s="177" t="s">
        <v>333</v>
      </c>
      <c r="C181" s="178"/>
      <c r="D181" s="78">
        <v>0.63904200722296145</v>
      </c>
      <c r="E181" s="78">
        <v>0.73440648577721546</v>
      </c>
      <c r="F181" s="33"/>
      <c r="G181" s="226" t="s">
        <v>329</v>
      </c>
      <c r="H181" s="177" t="s">
        <v>333</v>
      </c>
      <c r="I181" s="178"/>
      <c r="J181" s="78">
        <v>0.53237681706626394</v>
      </c>
      <c r="K181" s="78">
        <v>0.62966646699142148</v>
      </c>
    </row>
    <row r="182" spans="1:11" s="189" customFormat="1" ht="11.25" x14ac:dyDescent="0.15">
      <c r="A182" s="232"/>
      <c r="B182" s="177" t="s">
        <v>336</v>
      </c>
      <c r="C182" s="178"/>
      <c r="D182" s="78">
        <v>0.52860672875879111</v>
      </c>
      <c r="E182" s="78">
        <v>0.64960869768967622</v>
      </c>
      <c r="F182" s="33"/>
      <c r="G182" s="232"/>
      <c r="H182" s="177" t="s">
        <v>336</v>
      </c>
      <c r="I182" s="178"/>
      <c r="J182" s="78">
        <v>0.42486313007362658</v>
      </c>
      <c r="K182" s="78">
        <v>0.54859454999604418</v>
      </c>
    </row>
    <row r="183" spans="1:11" s="189" customFormat="1" ht="11.25" x14ac:dyDescent="0.15">
      <c r="A183" s="232"/>
      <c r="B183" s="177" t="s">
        <v>339</v>
      </c>
      <c r="C183" s="39"/>
      <c r="D183" s="78">
        <v>0.36095799277703861</v>
      </c>
      <c r="E183" s="78">
        <v>0.2655935142227846</v>
      </c>
      <c r="F183" s="33"/>
      <c r="G183" s="232"/>
      <c r="H183" s="177" t="s">
        <v>339</v>
      </c>
      <c r="I183" s="39"/>
      <c r="J183" s="78">
        <v>0.46762318293373606</v>
      </c>
      <c r="K183" s="78">
        <v>0.37033353300857852</v>
      </c>
    </row>
    <row r="184" spans="1:11" s="189" customFormat="1" ht="11.25" x14ac:dyDescent="0.15">
      <c r="A184" s="232"/>
      <c r="B184" s="177" t="s">
        <v>342</v>
      </c>
      <c r="C184" s="39"/>
      <c r="D184" s="78">
        <v>9.5181439619274236E-2</v>
      </c>
      <c r="E184" s="78">
        <v>6.7782279934913703E-2</v>
      </c>
      <c r="F184" s="33"/>
      <c r="G184" s="232"/>
      <c r="H184" s="177" t="s">
        <v>342</v>
      </c>
      <c r="I184" s="39"/>
      <c r="J184" s="78">
        <v>8.6170212765957446E-2</v>
      </c>
      <c r="K184" s="78">
        <v>6.2931916497639601E-2</v>
      </c>
    </row>
    <row r="185" spans="1:11" s="189" customFormat="1" ht="10.5" x14ac:dyDescent="0.15">
      <c r="A185" s="190"/>
      <c r="B185" s="180"/>
      <c r="C185" s="124"/>
      <c r="D185" s="124"/>
      <c r="E185" s="124"/>
      <c r="F185" s="33"/>
      <c r="G185" s="190"/>
      <c r="H185" s="191"/>
      <c r="I185" s="181"/>
      <c r="J185" s="124"/>
      <c r="K185" s="124"/>
    </row>
    <row r="186" spans="1:11" s="189" customFormat="1" ht="10.5" x14ac:dyDescent="0.15">
      <c r="A186" s="166" t="s">
        <v>386</v>
      </c>
      <c r="B186" s="140" t="s">
        <v>387</v>
      </c>
      <c r="C186" s="62">
        <v>5921</v>
      </c>
      <c r="D186" s="149"/>
      <c r="E186" s="149"/>
      <c r="F186" s="33"/>
      <c r="G186" s="166" t="s">
        <v>386</v>
      </c>
      <c r="H186" s="140" t="s">
        <v>388</v>
      </c>
      <c r="I186" s="62">
        <v>5000</v>
      </c>
      <c r="J186" s="149"/>
      <c r="K186" s="149"/>
    </row>
    <row r="187" spans="1:11" s="189" customFormat="1" ht="10.5" x14ac:dyDescent="0.15">
      <c r="A187" s="28" t="s">
        <v>389</v>
      </c>
      <c r="B187" s="182" t="s">
        <v>349</v>
      </c>
      <c r="C187" s="39"/>
      <c r="D187" s="192">
        <v>1</v>
      </c>
      <c r="E187" s="193">
        <v>1</v>
      </c>
      <c r="F187" s="33"/>
      <c r="G187" s="28" t="s">
        <v>390</v>
      </c>
      <c r="H187" s="182" t="s">
        <v>349</v>
      </c>
      <c r="I187" s="39"/>
      <c r="J187" s="192">
        <v>1</v>
      </c>
      <c r="K187" s="193">
        <v>1</v>
      </c>
    </row>
    <row r="188" spans="1:11" s="189" customFormat="1" ht="10.5" x14ac:dyDescent="0.15">
      <c r="A188" s="162" t="s">
        <v>348</v>
      </c>
      <c r="B188" s="161" t="s">
        <v>351</v>
      </c>
      <c r="C188" s="39">
        <v>534</v>
      </c>
      <c r="D188" s="78">
        <v>9.0187468333051843E-2</v>
      </c>
      <c r="E188" s="78">
        <v>6.3535288710041105E-2</v>
      </c>
      <c r="F188" s="33"/>
      <c r="G188" s="162" t="s">
        <v>348</v>
      </c>
      <c r="H188" s="161" t="s">
        <v>351</v>
      </c>
      <c r="I188" s="39">
        <v>783</v>
      </c>
      <c r="J188" s="78">
        <v>0.15659999999999999</v>
      </c>
      <c r="K188" s="78">
        <v>0.11745561553602402</v>
      </c>
    </row>
    <row r="189" spans="1:11" s="189" customFormat="1" ht="10.5" x14ac:dyDescent="0.15">
      <c r="A189" s="28"/>
      <c r="B189" s="161" t="s">
        <v>353</v>
      </c>
      <c r="C189" s="39">
        <v>896</v>
      </c>
      <c r="D189" s="78">
        <v>0.15132578956257389</v>
      </c>
      <c r="E189" s="78">
        <v>0.10885816869894022</v>
      </c>
      <c r="F189" s="33"/>
      <c r="G189" s="28"/>
      <c r="H189" s="161" t="s">
        <v>353</v>
      </c>
      <c r="I189" s="39">
        <v>999</v>
      </c>
      <c r="J189" s="78">
        <v>0.19980000000000001</v>
      </c>
      <c r="K189" s="78">
        <v>0.17467308479332722</v>
      </c>
    </row>
    <row r="190" spans="1:11" s="189" customFormat="1" ht="10.5" x14ac:dyDescent="0.15">
      <c r="A190" s="28"/>
      <c r="B190" s="161" t="s">
        <v>354</v>
      </c>
      <c r="C190" s="39">
        <v>3413</v>
      </c>
      <c r="D190" s="78">
        <v>0.57642290153690257</v>
      </c>
      <c r="E190" s="78">
        <v>0.53658959637833248</v>
      </c>
      <c r="F190" s="33"/>
      <c r="G190" s="28"/>
      <c r="H190" s="161" t="s">
        <v>354</v>
      </c>
      <c r="I190" s="39">
        <v>2720</v>
      </c>
      <c r="J190" s="78">
        <v>0.54400000000000004</v>
      </c>
      <c r="K190" s="78">
        <v>0.54547580535147033</v>
      </c>
    </row>
    <row r="191" spans="1:11" s="189" customFormat="1" ht="10.5" x14ac:dyDescent="0.15">
      <c r="A191" s="28"/>
      <c r="B191" s="161" t="s">
        <v>356</v>
      </c>
      <c r="C191" s="39">
        <v>1078</v>
      </c>
      <c r="D191" s="78">
        <v>0.18206384056747171</v>
      </c>
      <c r="E191" s="78">
        <v>0.29101694621268626</v>
      </c>
      <c r="F191" s="33"/>
      <c r="G191" s="28"/>
      <c r="H191" s="161" t="s">
        <v>356</v>
      </c>
      <c r="I191" s="39">
        <v>498</v>
      </c>
      <c r="J191" s="78">
        <v>9.9599999999999994E-2</v>
      </c>
      <c r="K191" s="78">
        <v>0.16239549431917838</v>
      </c>
    </row>
    <row r="192" spans="1:11" s="189" customFormat="1" ht="10.5" x14ac:dyDescent="0.15">
      <c r="A192" s="28"/>
      <c r="B192" s="194"/>
      <c r="C192" s="195"/>
      <c r="D192" s="196"/>
      <c r="E192" s="196"/>
      <c r="F192" s="33"/>
      <c r="G192" s="28"/>
      <c r="H192" s="194"/>
      <c r="I192" s="197"/>
      <c r="J192" s="197"/>
      <c r="K192" s="197"/>
    </row>
    <row r="193" spans="1:11" s="189" customFormat="1" ht="10.5" x14ac:dyDescent="0.15">
      <c r="A193" s="166" t="s">
        <v>391</v>
      </c>
      <c r="B193" s="163"/>
      <c r="C193" s="181"/>
      <c r="D193" s="192">
        <v>1</v>
      </c>
      <c r="E193" s="192">
        <v>1</v>
      </c>
      <c r="F193" s="33"/>
      <c r="G193" s="166" t="s">
        <v>391</v>
      </c>
      <c r="H193" s="163"/>
      <c r="I193" s="49"/>
      <c r="J193" s="192">
        <v>0.99999999999999989</v>
      </c>
      <c r="K193" s="192">
        <v>1</v>
      </c>
    </row>
    <row r="194" spans="1:11" s="189" customFormat="1" ht="10.5" x14ac:dyDescent="0.15">
      <c r="A194" s="28" t="s">
        <v>389</v>
      </c>
      <c r="B194" s="161" t="s">
        <v>363</v>
      </c>
      <c r="C194" s="36">
        <v>960</v>
      </c>
      <c r="D194" s="150">
        <v>0.16213477453132916</v>
      </c>
      <c r="E194" s="150">
        <v>0.11260472135014657</v>
      </c>
      <c r="F194" s="33"/>
      <c r="G194" s="28" t="s">
        <v>390</v>
      </c>
      <c r="H194" s="161" t="s">
        <v>363</v>
      </c>
      <c r="I194" s="36">
        <v>220</v>
      </c>
      <c r="J194" s="150">
        <v>4.3999999999999997E-2</v>
      </c>
      <c r="K194" s="150">
        <v>4.0827860386256895E-2</v>
      </c>
    </row>
    <row r="195" spans="1:11" s="189" customFormat="1" ht="10.5" x14ac:dyDescent="0.15">
      <c r="A195" s="162" t="s">
        <v>392</v>
      </c>
      <c r="B195" s="161" t="s">
        <v>365</v>
      </c>
      <c r="C195" s="36">
        <v>1417</v>
      </c>
      <c r="D195" s="150">
        <v>0.23931768282384733</v>
      </c>
      <c r="E195" s="150">
        <v>0.1587775137460323</v>
      </c>
      <c r="F195" s="33"/>
      <c r="G195" s="162" t="s">
        <v>393</v>
      </c>
      <c r="H195" s="161" t="s">
        <v>365</v>
      </c>
      <c r="I195" s="36">
        <v>1085</v>
      </c>
      <c r="J195" s="150">
        <v>0.217</v>
      </c>
      <c r="K195" s="150">
        <v>0.15617874612671254</v>
      </c>
    </row>
    <row r="196" spans="1:11" s="189" customFormat="1" ht="10.5" x14ac:dyDescent="0.15">
      <c r="A196" s="226" t="s">
        <v>362</v>
      </c>
      <c r="B196" s="161" t="s">
        <v>367</v>
      </c>
      <c r="C196" s="36">
        <v>957</v>
      </c>
      <c r="D196" s="150">
        <v>0.16162810336091876</v>
      </c>
      <c r="E196" s="150">
        <v>0.26050682531698266</v>
      </c>
      <c r="F196" s="33"/>
      <c r="G196" s="226" t="s">
        <v>362</v>
      </c>
      <c r="H196" s="161" t="s">
        <v>367</v>
      </c>
      <c r="I196" s="36">
        <v>580</v>
      </c>
      <c r="J196" s="150">
        <v>0.11600000000000001</v>
      </c>
      <c r="K196" s="150">
        <v>0.17081441350145188</v>
      </c>
    </row>
    <row r="197" spans="1:11" s="189" customFormat="1" ht="10.5" x14ac:dyDescent="0.15">
      <c r="A197" s="233"/>
      <c r="B197" s="161" t="s">
        <v>369</v>
      </c>
      <c r="C197" s="36">
        <v>1080</v>
      </c>
      <c r="D197" s="150">
        <v>0.18240162134774532</v>
      </c>
      <c r="E197" s="150">
        <v>0.22749900265380812</v>
      </c>
      <c r="F197" s="33"/>
      <c r="G197" s="233"/>
      <c r="H197" s="161" t="s">
        <v>369</v>
      </c>
      <c r="I197" s="36">
        <v>860</v>
      </c>
      <c r="J197" s="150">
        <v>0.17199999999999999</v>
      </c>
      <c r="K197" s="150">
        <v>0.21663126303275973</v>
      </c>
    </row>
    <row r="198" spans="1:11" s="189" customFormat="1" ht="10.5" x14ac:dyDescent="0.15">
      <c r="A198" s="233"/>
      <c r="B198" s="161" t="s">
        <v>370</v>
      </c>
      <c r="C198" s="36">
        <v>1044</v>
      </c>
      <c r="D198" s="150">
        <v>0.17632156730282048</v>
      </c>
      <c r="E198" s="150">
        <v>0.16255875669956463</v>
      </c>
      <c r="F198" s="33"/>
      <c r="G198" s="233"/>
      <c r="H198" s="161" t="s">
        <v>370</v>
      </c>
      <c r="I198" s="36">
        <v>1836</v>
      </c>
      <c r="J198" s="150">
        <v>0.36720000000000003</v>
      </c>
      <c r="K198" s="150">
        <v>0.31915888761132655</v>
      </c>
    </row>
    <row r="199" spans="1:11" s="189" customFormat="1" ht="10.5" x14ac:dyDescent="0.15">
      <c r="A199" s="233"/>
      <c r="B199" s="161" t="s">
        <v>372</v>
      </c>
      <c r="C199" s="36">
        <v>463</v>
      </c>
      <c r="D199" s="150">
        <v>7.819625063333896E-2</v>
      </c>
      <c r="E199" s="150">
        <v>7.8053180233465733E-2</v>
      </c>
      <c r="F199" s="33"/>
      <c r="G199" s="233"/>
      <c r="H199" s="161" t="s">
        <v>372</v>
      </c>
      <c r="I199" s="36">
        <v>419</v>
      </c>
      <c r="J199" s="150">
        <v>8.3799999999999999E-2</v>
      </c>
      <c r="K199" s="150">
        <v>9.6388829341492413E-2</v>
      </c>
    </row>
    <row r="200" spans="1:11" s="189" customFormat="1" ht="10.5" x14ac:dyDescent="0.15">
      <c r="A200" s="28"/>
      <c r="B200" s="198"/>
      <c r="C200" s="199"/>
      <c r="D200" s="200"/>
      <c r="E200" s="201"/>
      <c r="F200" s="33"/>
      <c r="G200" s="28"/>
      <c r="H200" s="198"/>
      <c r="I200" s="199"/>
      <c r="J200" s="200"/>
      <c r="K200" s="201"/>
    </row>
    <row r="201" spans="1:11" s="189" customFormat="1" ht="10.5" x14ac:dyDescent="0.15">
      <c r="A201" s="166" t="s">
        <v>394</v>
      </c>
      <c r="B201" s="163"/>
      <c r="C201" s="181"/>
      <c r="D201" s="192">
        <v>1</v>
      </c>
      <c r="E201" s="192">
        <v>1</v>
      </c>
      <c r="F201" s="33"/>
      <c r="G201" s="166" t="s">
        <v>394</v>
      </c>
      <c r="H201" s="163"/>
      <c r="I201" s="124"/>
      <c r="J201" s="192">
        <v>1</v>
      </c>
      <c r="K201" s="192">
        <v>0.99999999999999989</v>
      </c>
    </row>
    <row r="202" spans="1:11" s="189" customFormat="1" ht="10.5" x14ac:dyDescent="0.15">
      <c r="A202" s="28" t="s">
        <v>389</v>
      </c>
      <c r="B202" s="161" t="s">
        <v>395</v>
      </c>
      <c r="C202" s="39">
        <v>704</v>
      </c>
      <c r="D202" s="150">
        <v>0.11889883465630806</v>
      </c>
      <c r="E202" s="150">
        <v>0.17215062529269942</v>
      </c>
      <c r="F202" s="33"/>
      <c r="G202" s="28" t="s">
        <v>390</v>
      </c>
      <c r="H202" s="161" t="s">
        <v>395</v>
      </c>
      <c r="I202" s="39">
        <v>364</v>
      </c>
      <c r="J202" s="150">
        <v>7.2800000000000004E-2</v>
      </c>
      <c r="K202" s="150">
        <v>0.1060355075711808</v>
      </c>
    </row>
    <row r="203" spans="1:11" s="189" customFormat="1" ht="10.5" x14ac:dyDescent="0.15">
      <c r="A203" s="162" t="s">
        <v>396</v>
      </c>
      <c r="B203" s="161" t="s">
        <v>397</v>
      </c>
      <c r="C203" s="39">
        <v>1311</v>
      </c>
      <c r="D203" s="150">
        <v>0.2214153014693464</v>
      </c>
      <c r="E203" s="150">
        <v>0.31233413699200391</v>
      </c>
      <c r="F203" s="33"/>
      <c r="G203" s="162" t="s">
        <v>398</v>
      </c>
      <c r="H203" s="161" t="s">
        <v>397</v>
      </c>
      <c r="I203" s="39">
        <v>1224</v>
      </c>
      <c r="J203" s="150">
        <v>0.24479999999999999</v>
      </c>
      <c r="K203" s="150">
        <v>0.3257264241030538</v>
      </c>
    </row>
    <row r="204" spans="1:11" s="189" customFormat="1" ht="10.5" x14ac:dyDescent="0.15">
      <c r="A204" s="226" t="s">
        <v>399</v>
      </c>
      <c r="B204" s="161" t="s">
        <v>400</v>
      </c>
      <c r="C204" s="39">
        <v>1017</v>
      </c>
      <c r="D204" s="150">
        <v>0.17176152676912684</v>
      </c>
      <c r="E204" s="150">
        <v>0.22194855428165056</v>
      </c>
      <c r="F204" s="33"/>
      <c r="G204" s="226" t="s">
        <v>399</v>
      </c>
      <c r="H204" s="161" t="s">
        <v>400</v>
      </c>
      <c r="I204" s="39">
        <v>829</v>
      </c>
      <c r="J204" s="150">
        <v>0.1658</v>
      </c>
      <c r="K204" s="150">
        <v>0.21271412702434081</v>
      </c>
    </row>
    <row r="205" spans="1:11" s="189" customFormat="1" ht="10.5" x14ac:dyDescent="0.15">
      <c r="A205" s="233"/>
      <c r="B205" s="161" t="s">
        <v>401</v>
      </c>
      <c r="C205" s="39">
        <v>385</v>
      </c>
      <c r="D205" s="150">
        <v>6.5022800202668471E-2</v>
      </c>
      <c r="E205" s="150">
        <v>4.9503061419180268E-2</v>
      </c>
      <c r="F205" s="33"/>
      <c r="G205" s="233"/>
      <c r="H205" s="161" t="s">
        <v>401</v>
      </c>
      <c r="I205" s="39">
        <v>758</v>
      </c>
      <c r="J205" s="150">
        <v>0.15160000000000001</v>
      </c>
      <c r="K205" s="150">
        <v>0.12351645781770701</v>
      </c>
    </row>
    <row r="206" spans="1:11" s="189" customFormat="1" ht="10.5" x14ac:dyDescent="0.15">
      <c r="A206" s="233"/>
      <c r="B206" s="161" t="s">
        <v>402</v>
      </c>
      <c r="C206" s="39">
        <v>579</v>
      </c>
      <c r="D206" s="150">
        <v>9.7787535889207911E-2</v>
      </c>
      <c r="E206" s="150">
        <v>6.6310512896119889E-2</v>
      </c>
      <c r="F206" s="33"/>
      <c r="G206" s="233"/>
      <c r="H206" s="161" t="s">
        <v>402</v>
      </c>
      <c r="I206" s="39">
        <v>104</v>
      </c>
      <c r="J206" s="150">
        <v>2.0799999999999999E-2</v>
      </c>
      <c r="K206" s="150">
        <v>1.6409097109894178E-2</v>
      </c>
    </row>
    <row r="207" spans="1:11" s="189" customFormat="1" ht="10.5" x14ac:dyDescent="0.15">
      <c r="A207" s="233"/>
      <c r="B207" s="161" t="s">
        <v>403</v>
      </c>
      <c r="C207" s="39">
        <v>245</v>
      </c>
      <c r="D207" s="150">
        <v>4.1378145583516296E-2</v>
      </c>
      <c r="E207" s="150">
        <v>2.8324631849166566E-2</v>
      </c>
      <c r="F207" s="33"/>
      <c r="G207" s="233"/>
      <c r="H207" s="161" t="s">
        <v>403</v>
      </c>
      <c r="I207" s="39">
        <v>625</v>
      </c>
      <c r="J207" s="150">
        <v>0.125</v>
      </c>
      <c r="K207" s="150">
        <v>8.7385262993783255E-2</v>
      </c>
    </row>
    <row r="208" spans="1:11" s="189" customFormat="1" ht="10.5" x14ac:dyDescent="0.15">
      <c r="A208" s="28"/>
      <c r="B208" s="161" t="s">
        <v>404</v>
      </c>
      <c r="C208" s="39">
        <v>422</v>
      </c>
      <c r="D208" s="150">
        <v>7.1271744637730117E-2</v>
      </c>
      <c r="E208" s="150">
        <v>4.4143409709815624E-2</v>
      </c>
      <c r="F208" s="33"/>
      <c r="G208" s="28"/>
      <c r="H208" s="161" t="s">
        <v>404</v>
      </c>
      <c r="I208" s="39">
        <v>538</v>
      </c>
      <c r="J208" s="150">
        <v>0.1076</v>
      </c>
      <c r="K208" s="150">
        <v>6.5831270828055274E-2</v>
      </c>
    </row>
    <row r="209" spans="1:11" s="189" customFormat="1" ht="10.5" x14ac:dyDescent="0.15">
      <c r="A209" s="28"/>
      <c r="B209" s="161" t="s">
        <v>405</v>
      </c>
      <c r="C209" s="39">
        <v>485</v>
      </c>
      <c r="D209" s="150">
        <v>8.1911839216348592E-2</v>
      </c>
      <c r="E209" s="150">
        <v>3.7118623488803702E-2</v>
      </c>
      <c r="F209" s="33"/>
      <c r="G209" s="28"/>
      <c r="H209" s="161" t="s">
        <v>405</v>
      </c>
      <c r="I209" s="39">
        <v>49</v>
      </c>
      <c r="J209" s="150">
        <v>9.7999999999999997E-3</v>
      </c>
      <c r="K209" s="150">
        <v>4.8720597119638297E-3</v>
      </c>
    </row>
    <row r="210" spans="1:11" s="189" customFormat="1" ht="10.5" x14ac:dyDescent="0.15">
      <c r="A210" s="28"/>
      <c r="B210" s="161" t="s">
        <v>406</v>
      </c>
      <c r="C210" s="39">
        <v>773</v>
      </c>
      <c r="D210" s="150">
        <v>0.13055227157574734</v>
      </c>
      <c r="E210" s="150">
        <v>6.8166444070560078E-2</v>
      </c>
      <c r="F210" s="33"/>
      <c r="G210" s="28"/>
      <c r="H210" s="161" t="s">
        <v>406</v>
      </c>
      <c r="I210" s="39">
        <v>509</v>
      </c>
      <c r="J210" s="150">
        <v>0.1018</v>
      </c>
      <c r="K210" s="150">
        <v>5.750979284002105E-2</v>
      </c>
    </row>
    <row r="211" spans="1:11" s="189" customFormat="1" ht="10.5" x14ac:dyDescent="0.15">
      <c r="A211" s="28"/>
      <c r="B211" s="161"/>
      <c r="C211" s="36"/>
      <c r="D211" s="150"/>
      <c r="E211" s="37"/>
      <c r="F211" s="33"/>
      <c r="G211" s="28"/>
      <c r="H211" s="198"/>
      <c r="I211" s="199"/>
      <c r="J211" s="200"/>
      <c r="K211" s="201"/>
    </row>
    <row r="212" spans="1:11" s="189" customFormat="1" ht="10.5" x14ac:dyDescent="0.15">
      <c r="A212" s="166" t="s">
        <v>407</v>
      </c>
      <c r="B212" s="202"/>
      <c r="C212" s="203"/>
      <c r="D212" s="63"/>
      <c r="E212" s="63"/>
      <c r="F212" s="33"/>
      <c r="G212" s="166" t="s">
        <v>407</v>
      </c>
      <c r="H212" s="202"/>
      <c r="I212" s="203"/>
      <c r="J212" s="63"/>
      <c r="K212" s="63"/>
    </row>
    <row r="213" spans="1:11" s="189" customFormat="1" ht="10.5" x14ac:dyDescent="0.15">
      <c r="A213" s="28" t="s">
        <v>408</v>
      </c>
      <c r="B213" s="182" t="s">
        <v>409</v>
      </c>
      <c r="C213" s="34">
        <v>10522</v>
      </c>
      <c r="D213" s="192">
        <v>1</v>
      </c>
      <c r="E213" s="192">
        <v>1</v>
      </c>
      <c r="F213" s="33"/>
      <c r="G213" s="28" t="s">
        <v>408</v>
      </c>
      <c r="H213" s="182" t="s">
        <v>410</v>
      </c>
      <c r="I213" s="34">
        <v>10594</v>
      </c>
      <c r="J213" s="192">
        <v>1</v>
      </c>
      <c r="K213" s="192">
        <v>1</v>
      </c>
    </row>
    <row r="214" spans="1:11" s="189" customFormat="1" ht="10.5" x14ac:dyDescent="0.15">
      <c r="A214" s="28" t="s">
        <v>291</v>
      </c>
      <c r="B214" s="204" t="s">
        <v>411</v>
      </c>
      <c r="C214" s="39">
        <v>3079</v>
      </c>
      <c r="D214" s="150">
        <v>0.29262497624025852</v>
      </c>
      <c r="E214" s="150">
        <v>0.47980224002999206</v>
      </c>
      <c r="F214" s="33"/>
      <c r="G214" s="28" t="s">
        <v>291</v>
      </c>
      <c r="H214" s="204" t="s">
        <v>411</v>
      </c>
      <c r="I214" s="39">
        <v>2776</v>
      </c>
      <c r="J214" s="150">
        <v>0.26203511421559372</v>
      </c>
      <c r="K214" s="150">
        <v>0.42764786328650384</v>
      </c>
    </row>
    <row r="215" spans="1:11" s="189" customFormat="1" ht="10.5" x14ac:dyDescent="0.15">
      <c r="A215" s="28" t="s">
        <v>412</v>
      </c>
      <c r="B215" s="161" t="s">
        <v>413</v>
      </c>
      <c r="C215" s="39">
        <v>560</v>
      </c>
      <c r="D215" s="150">
        <v>5.3221820946588103E-2</v>
      </c>
      <c r="E215" s="150">
        <v>5.0400674820750738E-2</v>
      </c>
      <c r="F215" s="33"/>
      <c r="G215" s="28" t="s">
        <v>412</v>
      </c>
      <c r="H215" s="161" t="s">
        <v>413</v>
      </c>
      <c r="I215" s="39">
        <v>1158</v>
      </c>
      <c r="J215" s="150">
        <v>0.10930715499339248</v>
      </c>
      <c r="K215" s="150">
        <v>0.10698825683510969</v>
      </c>
    </row>
    <row r="216" spans="1:11" s="189" customFormat="1" ht="10.5" x14ac:dyDescent="0.15">
      <c r="A216" s="28" t="s">
        <v>414</v>
      </c>
      <c r="B216" s="161" t="s">
        <v>415</v>
      </c>
      <c r="C216" s="39">
        <v>1001</v>
      </c>
      <c r="D216" s="150">
        <v>9.5134004942026229E-2</v>
      </c>
      <c r="E216" s="150">
        <v>9.591592858147055E-2</v>
      </c>
      <c r="F216" s="33"/>
      <c r="G216" s="28" t="s">
        <v>414</v>
      </c>
      <c r="H216" s="161" t="s">
        <v>415</v>
      </c>
      <c r="I216" s="39">
        <v>320</v>
      </c>
      <c r="J216" s="150">
        <v>3.0205776854823486E-2</v>
      </c>
      <c r="K216" s="150">
        <v>5.5200786645116809E-2</v>
      </c>
    </row>
    <row r="217" spans="1:11" s="189" customFormat="1" ht="10.5" x14ac:dyDescent="0.15">
      <c r="A217" s="28" t="s">
        <v>389</v>
      </c>
      <c r="B217" s="204" t="s">
        <v>416</v>
      </c>
      <c r="C217" s="39">
        <v>2542</v>
      </c>
      <c r="D217" s="150">
        <v>0.24158905151111956</v>
      </c>
      <c r="E217" s="150">
        <v>0.16343315056938001</v>
      </c>
      <c r="F217" s="33"/>
      <c r="G217" s="28" t="s">
        <v>390</v>
      </c>
      <c r="H217" s="204" t="s">
        <v>416</v>
      </c>
      <c r="I217" s="39">
        <v>2005</v>
      </c>
      <c r="J217" s="150">
        <v>0.18925807060600339</v>
      </c>
      <c r="K217" s="150">
        <v>0.14266984640075953</v>
      </c>
    </row>
    <row r="218" spans="1:11" s="189" customFormat="1" ht="10.5" x14ac:dyDescent="0.15">
      <c r="A218" s="162" t="s">
        <v>417</v>
      </c>
      <c r="B218" s="161" t="s">
        <v>418</v>
      </c>
      <c r="C218" s="39">
        <v>800</v>
      </c>
      <c r="D218" s="150">
        <v>7.6031172780840151E-2</v>
      </c>
      <c r="E218" s="150">
        <v>5.4196541543652464E-2</v>
      </c>
      <c r="F218" s="33"/>
      <c r="G218" s="162" t="s">
        <v>419</v>
      </c>
      <c r="H218" s="161" t="s">
        <v>418</v>
      </c>
      <c r="I218" s="39">
        <v>1602</v>
      </c>
      <c r="J218" s="150">
        <v>0.15121767037946007</v>
      </c>
      <c r="K218" s="150">
        <v>9.7618590142070819E-2</v>
      </c>
    </row>
    <row r="219" spans="1:11" s="189" customFormat="1" ht="10.5" x14ac:dyDescent="0.15">
      <c r="A219" s="110"/>
      <c r="B219" s="205" t="s">
        <v>420</v>
      </c>
      <c r="C219" s="72">
        <v>2540</v>
      </c>
      <c r="D219" s="80">
        <v>0.24139897357916745</v>
      </c>
      <c r="E219" s="80">
        <v>0.15625146445475421</v>
      </c>
      <c r="F219" s="153"/>
      <c r="G219" s="110"/>
      <c r="H219" s="205" t="s">
        <v>420</v>
      </c>
      <c r="I219" s="72">
        <v>2733</v>
      </c>
      <c r="J219" s="80">
        <v>0.25797621295072681</v>
      </c>
      <c r="K219" s="80">
        <v>0.16987465669043933</v>
      </c>
    </row>
    <row r="220" spans="1:11" s="189" customFormat="1" x14ac:dyDescent="0.2">
      <c r="A220" s="33"/>
      <c r="C220" s="206"/>
      <c r="D220" s="207"/>
      <c r="E220" s="207"/>
      <c r="F220" s="33"/>
      <c r="G220" s="33"/>
      <c r="H220" s="33"/>
      <c r="I220" s="206"/>
      <c r="J220" s="206"/>
      <c r="K220" s="206"/>
    </row>
    <row r="221" spans="1:11" s="189" customFormat="1" x14ac:dyDescent="0.2">
      <c r="A221" s="33"/>
      <c r="C221" s="206"/>
      <c r="D221" s="207"/>
      <c r="E221" s="207"/>
      <c r="F221" s="33"/>
      <c r="G221" s="33"/>
      <c r="H221" s="33"/>
      <c r="I221" s="206"/>
      <c r="J221" s="206"/>
      <c r="K221" s="206"/>
    </row>
    <row r="222" spans="1:11" s="189" customFormat="1" x14ac:dyDescent="0.2">
      <c r="A222" s="33"/>
      <c r="C222" s="206"/>
      <c r="D222" s="207"/>
      <c r="E222" s="207"/>
      <c r="F222" s="33"/>
      <c r="G222" s="33"/>
      <c r="H222" s="33"/>
      <c r="I222" s="206"/>
      <c r="J222" s="206"/>
      <c r="K222" s="206"/>
    </row>
    <row r="223" spans="1:11" s="189" customFormat="1" x14ac:dyDescent="0.2">
      <c r="A223" s="33"/>
      <c r="C223" s="206"/>
      <c r="D223" s="207"/>
      <c r="E223" s="207"/>
      <c r="F223" s="33"/>
      <c r="G223" s="33"/>
      <c r="H223" s="33"/>
      <c r="I223" s="206"/>
      <c r="J223" s="206"/>
      <c r="K223" s="206"/>
    </row>
    <row r="224" spans="1:11" s="189" customFormat="1" x14ac:dyDescent="0.2">
      <c r="A224" s="33"/>
      <c r="C224" s="206"/>
      <c r="D224" s="207"/>
      <c r="E224" s="207"/>
      <c r="F224" s="33"/>
      <c r="G224" s="33"/>
      <c r="H224" s="33"/>
      <c r="I224" s="206"/>
      <c r="J224" s="206"/>
      <c r="K224" s="206"/>
    </row>
    <row r="225" spans="1:11" s="189" customFormat="1" x14ac:dyDescent="0.2">
      <c r="A225" s="33"/>
      <c r="C225" s="206"/>
      <c r="D225" s="207"/>
      <c r="E225" s="207"/>
      <c r="F225" s="33"/>
      <c r="G225" s="33"/>
      <c r="H225" s="33"/>
      <c r="I225" s="206"/>
      <c r="J225" s="206"/>
      <c r="K225" s="206"/>
    </row>
    <row r="226" spans="1:11" s="189" customFormat="1" x14ac:dyDescent="0.2">
      <c r="A226" s="33"/>
      <c r="C226" s="206"/>
      <c r="D226" s="207"/>
      <c r="E226" s="207"/>
      <c r="F226" s="33"/>
      <c r="G226" s="33"/>
      <c r="H226" s="33"/>
      <c r="I226" s="206"/>
      <c r="J226" s="206"/>
      <c r="K226" s="206"/>
    </row>
    <row r="227" spans="1:11" s="189" customFormat="1" x14ac:dyDescent="0.2">
      <c r="A227" s="33"/>
      <c r="C227" s="206"/>
      <c r="D227" s="207"/>
      <c r="E227" s="207"/>
      <c r="F227" s="33"/>
      <c r="G227" s="33"/>
      <c r="H227" s="33"/>
      <c r="I227" s="206"/>
      <c r="J227" s="206"/>
      <c r="K227" s="206"/>
    </row>
    <row r="228" spans="1:11" s="189" customFormat="1" x14ac:dyDescent="0.2">
      <c r="A228" s="33"/>
      <c r="C228" s="206"/>
      <c r="D228" s="207"/>
      <c r="E228" s="207"/>
      <c r="F228" s="33"/>
      <c r="G228" s="33"/>
      <c r="H228" s="33"/>
      <c r="I228" s="206"/>
      <c r="J228" s="206"/>
      <c r="K228" s="206"/>
    </row>
    <row r="229" spans="1:11" s="189" customFormat="1" x14ac:dyDescent="0.2">
      <c r="A229" s="33"/>
      <c r="C229" s="206"/>
      <c r="D229" s="207"/>
      <c r="E229" s="207"/>
      <c r="F229" s="33"/>
      <c r="G229" s="33"/>
      <c r="H229" s="33"/>
      <c r="I229" s="206"/>
      <c r="J229" s="206"/>
      <c r="K229" s="206"/>
    </row>
    <row r="230" spans="1:11" s="189" customFormat="1" x14ac:dyDescent="0.2">
      <c r="A230" s="33"/>
      <c r="C230" s="206"/>
      <c r="D230" s="207"/>
      <c r="E230" s="207"/>
      <c r="F230" s="33"/>
      <c r="G230" s="33"/>
      <c r="H230" s="33"/>
      <c r="I230" s="206"/>
      <c r="J230" s="206"/>
      <c r="K230" s="206"/>
    </row>
    <row r="231" spans="1:11" s="189" customFormat="1" x14ac:dyDescent="0.2">
      <c r="A231" s="33"/>
      <c r="C231" s="206"/>
      <c r="D231" s="207"/>
      <c r="E231" s="207"/>
      <c r="F231" s="33"/>
      <c r="G231" s="33"/>
      <c r="H231" s="33"/>
      <c r="I231" s="206"/>
      <c r="J231" s="206"/>
      <c r="K231" s="206"/>
    </row>
    <row r="232" spans="1:11" s="189" customFormat="1" x14ac:dyDescent="0.2">
      <c r="A232" s="33"/>
      <c r="C232" s="206"/>
      <c r="D232" s="207"/>
      <c r="E232" s="207"/>
      <c r="F232" s="33"/>
      <c r="G232" s="33"/>
      <c r="H232" s="33"/>
      <c r="I232" s="206"/>
      <c r="J232" s="206"/>
      <c r="K232" s="206"/>
    </row>
  </sheetData>
  <mergeCells count="13">
    <mergeCell ref="A170:A180"/>
    <mergeCell ref="G170:G180"/>
    <mergeCell ref="G40:G49"/>
    <mergeCell ref="A117:A121"/>
    <mergeCell ref="G128:G138"/>
    <mergeCell ref="G139:G142"/>
    <mergeCell ref="G154:G157"/>
    <mergeCell ref="A181:A184"/>
    <mergeCell ref="G181:G184"/>
    <mergeCell ref="A196:A199"/>
    <mergeCell ref="G196:G199"/>
    <mergeCell ref="A204:A207"/>
    <mergeCell ref="G204:G207"/>
  </mergeCells>
  <hyperlinks>
    <hyperlink ref="K2" r:id="rId1"/>
    <hyperlink ref="K56" r:id="rId2"/>
    <hyperlink ref="K165" r:id="rId3"/>
    <hyperlink ref="K112" r:id="rId4"/>
    <hyperlink ref="I1" location="Index!A1" display="[Index]"/>
  </hyperlinks>
  <pageMargins left="0.31496062992125984" right="0.31496062992125984" top="0.31496062992125984" bottom="0.31496062992125984" header="0" footer="0"/>
  <pageSetup paperSize="256" scale="90" orientation="landscape" r:id="rId5"/>
  <headerFooter alignWithMargins="0">
    <oddFooter>&amp;L&amp;"Tahoma,Regular"&amp;8Prepared by: Corporate Strategy, London Borough of Camden. Email population@camden.gov.uk.</oddFooter>
  </headerFooter>
  <rowBreaks count="3" manualBreakCount="3">
    <brk id="54" max="10" man="1"/>
    <brk id="110" max="10" man="1"/>
    <brk id="163" max="10" man="1"/>
  </rowBreaks>
  <legacy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32"/>
  <sheetViews>
    <sheetView showGridLines="0" showWhiteSpace="0" zoomScaleNormal="100" workbookViewId="0"/>
  </sheetViews>
  <sheetFormatPr defaultColWidth="14.85546875" defaultRowHeight="12.75" x14ac:dyDescent="0.2"/>
  <cols>
    <col min="1" max="1" width="13.7109375" style="208" customWidth="1"/>
    <col min="2" max="2" width="34.7109375" style="189" customWidth="1"/>
    <col min="3" max="3" width="7.7109375" style="206" customWidth="1"/>
    <col min="4" max="4" width="8.7109375" style="207" customWidth="1"/>
    <col min="5" max="5" width="9.7109375" style="207" customWidth="1"/>
    <col min="6" max="6" width="1.28515625" style="33" customWidth="1"/>
    <col min="7" max="7" width="13.7109375" style="33" customWidth="1"/>
    <col min="8" max="8" width="35.42578125" style="33" customWidth="1"/>
    <col min="9" max="9" width="7.7109375" style="206" customWidth="1"/>
    <col min="10" max="10" width="8.7109375" style="206" customWidth="1"/>
    <col min="11" max="11" width="9.7109375" style="206" customWidth="1"/>
    <col min="12" max="242" width="14.85546875" style="33"/>
    <col min="243" max="243" width="8.85546875" style="33" customWidth="1"/>
    <col min="244" max="244" width="25.140625" style="33" customWidth="1"/>
    <col min="245" max="245" width="7.140625" style="33" customWidth="1"/>
    <col min="246" max="246" width="6.42578125" style="33" bestFit="1" customWidth="1"/>
    <col min="247" max="247" width="9.140625" style="33" bestFit="1" customWidth="1"/>
    <col min="248" max="248" width="1.28515625" style="33" customWidth="1"/>
    <col min="249" max="249" width="14.85546875" style="33" customWidth="1"/>
    <col min="250" max="250" width="40.85546875" style="33" customWidth="1"/>
    <col min="251" max="251" width="7.140625" style="33" customWidth="1"/>
    <col min="252" max="252" width="7.85546875" style="33" customWidth="1"/>
    <col min="253" max="253" width="8.85546875" style="33" customWidth="1"/>
    <col min="254" max="498" width="14.85546875" style="33"/>
    <col min="499" max="499" width="8.85546875" style="33" customWidth="1"/>
    <col min="500" max="500" width="25.140625" style="33" customWidth="1"/>
    <col min="501" max="501" width="7.140625" style="33" customWidth="1"/>
    <col min="502" max="502" width="6.42578125" style="33" bestFit="1" customWidth="1"/>
    <col min="503" max="503" width="9.140625" style="33" bestFit="1" customWidth="1"/>
    <col min="504" max="504" width="1.28515625" style="33" customWidth="1"/>
    <col min="505" max="505" width="14.85546875" style="33" customWidth="1"/>
    <col min="506" max="506" width="40.85546875" style="33" customWidth="1"/>
    <col min="507" max="507" width="7.140625" style="33" customWidth="1"/>
    <col min="508" max="508" width="7.85546875" style="33" customWidth="1"/>
    <col min="509" max="509" width="8.85546875" style="33" customWidth="1"/>
    <col min="510" max="754" width="14.85546875" style="33"/>
    <col min="755" max="755" width="8.85546875" style="33" customWidth="1"/>
    <col min="756" max="756" width="25.140625" style="33" customWidth="1"/>
    <col min="757" max="757" width="7.140625" style="33" customWidth="1"/>
    <col min="758" max="758" width="6.42578125" style="33" bestFit="1" customWidth="1"/>
    <col min="759" max="759" width="9.140625" style="33" bestFit="1" customWidth="1"/>
    <col min="760" max="760" width="1.28515625" style="33" customWidth="1"/>
    <col min="761" max="761" width="14.85546875" style="33" customWidth="1"/>
    <col min="762" max="762" width="40.85546875" style="33" customWidth="1"/>
    <col min="763" max="763" width="7.140625" style="33" customWidth="1"/>
    <col min="764" max="764" width="7.85546875" style="33" customWidth="1"/>
    <col min="765" max="765" width="8.85546875" style="33" customWidth="1"/>
    <col min="766" max="1010" width="14.85546875" style="33"/>
    <col min="1011" max="1011" width="8.85546875" style="33" customWidth="1"/>
    <col min="1012" max="1012" width="25.140625" style="33" customWidth="1"/>
    <col min="1013" max="1013" width="7.140625" style="33" customWidth="1"/>
    <col min="1014" max="1014" width="6.42578125" style="33" bestFit="1" customWidth="1"/>
    <col min="1015" max="1015" width="9.140625" style="33" bestFit="1" customWidth="1"/>
    <col min="1016" max="1016" width="1.28515625" style="33" customWidth="1"/>
    <col min="1017" max="1017" width="14.85546875" style="33" customWidth="1"/>
    <col min="1018" max="1018" width="40.85546875" style="33" customWidth="1"/>
    <col min="1019" max="1019" width="7.140625" style="33" customWidth="1"/>
    <col min="1020" max="1020" width="7.85546875" style="33" customWidth="1"/>
    <col min="1021" max="1021" width="8.85546875" style="33" customWidth="1"/>
    <col min="1022" max="1266" width="14.85546875" style="33"/>
    <col min="1267" max="1267" width="8.85546875" style="33" customWidth="1"/>
    <col min="1268" max="1268" width="25.140625" style="33" customWidth="1"/>
    <col min="1269" max="1269" width="7.140625" style="33" customWidth="1"/>
    <col min="1270" max="1270" width="6.42578125" style="33" bestFit="1" customWidth="1"/>
    <col min="1271" max="1271" width="9.140625" style="33" bestFit="1" customWidth="1"/>
    <col min="1272" max="1272" width="1.28515625" style="33" customWidth="1"/>
    <col min="1273" max="1273" width="14.85546875" style="33" customWidth="1"/>
    <col min="1274" max="1274" width="40.85546875" style="33" customWidth="1"/>
    <col min="1275" max="1275" width="7.140625" style="33" customWidth="1"/>
    <col min="1276" max="1276" width="7.85546875" style="33" customWidth="1"/>
    <col min="1277" max="1277" width="8.85546875" style="33" customWidth="1"/>
    <col min="1278" max="1522" width="14.85546875" style="33"/>
    <col min="1523" max="1523" width="8.85546875" style="33" customWidth="1"/>
    <col min="1524" max="1524" width="25.140625" style="33" customWidth="1"/>
    <col min="1525" max="1525" width="7.140625" style="33" customWidth="1"/>
    <col min="1526" max="1526" width="6.42578125" style="33" bestFit="1" customWidth="1"/>
    <col min="1527" max="1527" width="9.140625" style="33" bestFit="1" customWidth="1"/>
    <col min="1528" max="1528" width="1.28515625" style="33" customWidth="1"/>
    <col min="1529" max="1529" width="14.85546875" style="33" customWidth="1"/>
    <col min="1530" max="1530" width="40.85546875" style="33" customWidth="1"/>
    <col min="1531" max="1531" width="7.140625" style="33" customWidth="1"/>
    <col min="1532" max="1532" width="7.85546875" style="33" customWidth="1"/>
    <col min="1533" max="1533" width="8.85546875" style="33" customWidth="1"/>
    <col min="1534" max="1778" width="14.85546875" style="33"/>
    <col min="1779" max="1779" width="8.85546875" style="33" customWidth="1"/>
    <col min="1780" max="1780" width="25.140625" style="33" customWidth="1"/>
    <col min="1781" max="1781" width="7.140625" style="33" customWidth="1"/>
    <col min="1782" max="1782" width="6.42578125" style="33" bestFit="1" customWidth="1"/>
    <col min="1783" max="1783" width="9.140625" style="33" bestFit="1" customWidth="1"/>
    <col min="1784" max="1784" width="1.28515625" style="33" customWidth="1"/>
    <col min="1785" max="1785" width="14.85546875" style="33" customWidth="1"/>
    <col min="1786" max="1786" width="40.85546875" style="33" customWidth="1"/>
    <col min="1787" max="1787" width="7.140625" style="33" customWidth="1"/>
    <col min="1788" max="1788" width="7.85546875" style="33" customWidth="1"/>
    <col min="1789" max="1789" width="8.85546875" style="33" customWidth="1"/>
    <col min="1790" max="2034" width="14.85546875" style="33"/>
    <col min="2035" max="2035" width="8.85546875" style="33" customWidth="1"/>
    <col min="2036" max="2036" width="25.140625" style="33" customWidth="1"/>
    <col min="2037" max="2037" width="7.140625" style="33" customWidth="1"/>
    <col min="2038" max="2038" width="6.42578125" style="33" bestFit="1" customWidth="1"/>
    <col min="2039" max="2039" width="9.140625" style="33" bestFit="1" customWidth="1"/>
    <col min="2040" max="2040" width="1.28515625" style="33" customWidth="1"/>
    <col min="2041" max="2041" width="14.85546875" style="33" customWidth="1"/>
    <col min="2042" max="2042" width="40.85546875" style="33" customWidth="1"/>
    <col min="2043" max="2043" width="7.140625" style="33" customWidth="1"/>
    <col min="2044" max="2044" width="7.85546875" style="33" customWidth="1"/>
    <col min="2045" max="2045" width="8.85546875" style="33" customWidth="1"/>
    <col min="2046" max="2290" width="14.85546875" style="33"/>
    <col min="2291" max="2291" width="8.85546875" style="33" customWidth="1"/>
    <col min="2292" max="2292" width="25.140625" style="33" customWidth="1"/>
    <col min="2293" max="2293" width="7.140625" style="33" customWidth="1"/>
    <col min="2294" max="2294" width="6.42578125" style="33" bestFit="1" customWidth="1"/>
    <col min="2295" max="2295" width="9.140625" style="33" bestFit="1" customWidth="1"/>
    <col min="2296" max="2296" width="1.28515625" style="33" customWidth="1"/>
    <col min="2297" max="2297" width="14.85546875" style="33" customWidth="1"/>
    <col min="2298" max="2298" width="40.85546875" style="33" customWidth="1"/>
    <col min="2299" max="2299" width="7.140625" style="33" customWidth="1"/>
    <col min="2300" max="2300" width="7.85546875" style="33" customWidth="1"/>
    <col min="2301" max="2301" width="8.85546875" style="33" customWidth="1"/>
    <col min="2302" max="2546" width="14.85546875" style="33"/>
    <col min="2547" max="2547" width="8.85546875" style="33" customWidth="1"/>
    <col min="2548" max="2548" width="25.140625" style="33" customWidth="1"/>
    <col min="2549" max="2549" width="7.140625" style="33" customWidth="1"/>
    <col min="2550" max="2550" width="6.42578125" style="33" bestFit="1" customWidth="1"/>
    <col min="2551" max="2551" width="9.140625" style="33" bestFit="1" customWidth="1"/>
    <col min="2552" max="2552" width="1.28515625" style="33" customWidth="1"/>
    <col min="2553" max="2553" width="14.85546875" style="33" customWidth="1"/>
    <col min="2554" max="2554" width="40.85546875" style="33" customWidth="1"/>
    <col min="2555" max="2555" width="7.140625" style="33" customWidth="1"/>
    <col min="2556" max="2556" width="7.85546875" style="33" customWidth="1"/>
    <col min="2557" max="2557" width="8.85546875" style="33" customWidth="1"/>
    <col min="2558" max="2802" width="14.85546875" style="33"/>
    <col min="2803" max="2803" width="8.85546875" style="33" customWidth="1"/>
    <col min="2804" max="2804" width="25.140625" style="33" customWidth="1"/>
    <col min="2805" max="2805" width="7.140625" style="33" customWidth="1"/>
    <col min="2806" max="2806" width="6.42578125" style="33" bestFit="1" customWidth="1"/>
    <col min="2807" max="2807" width="9.140625" style="33" bestFit="1" customWidth="1"/>
    <col min="2808" max="2808" width="1.28515625" style="33" customWidth="1"/>
    <col min="2809" max="2809" width="14.85546875" style="33" customWidth="1"/>
    <col min="2810" max="2810" width="40.85546875" style="33" customWidth="1"/>
    <col min="2811" max="2811" width="7.140625" style="33" customWidth="1"/>
    <col min="2812" max="2812" width="7.85546875" style="33" customWidth="1"/>
    <col min="2813" max="2813" width="8.85546875" style="33" customWidth="1"/>
    <col min="2814" max="3058" width="14.85546875" style="33"/>
    <col min="3059" max="3059" width="8.85546875" style="33" customWidth="1"/>
    <col min="3060" max="3060" width="25.140625" style="33" customWidth="1"/>
    <col min="3061" max="3061" width="7.140625" style="33" customWidth="1"/>
    <col min="3062" max="3062" width="6.42578125" style="33" bestFit="1" customWidth="1"/>
    <col min="3063" max="3063" width="9.140625" style="33" bestFit="1" customWidth="1"/>
    <col min="3064" max="3064" width="1.28515625" style="33" customWidth="1"/>
    <col min="3065" max="3065" width="14.85546875" style="33" customWidth="1"/>
    <col min="3066" max="3066" width="40.85546875" style="33" customWidth="1"/>
    <col min="3067" max="3067" width="7.140625" style="33" customWidth="1"/>
    <col min="3068" max="3068" width="7.85546875" style="33" customWidth="1"/>
    <col min="3069" max="3069" width="8.85546875" style="33" customWidth="1"/>
    <col min="3070" max="3314" width="14.85546875" style="33"/>
    <col min="3315" max="3315" width="8.85546875" style="33" customWidth="1"/>
    <col min="3316" max="3316" width="25.140625" style="33" customWidth="1"/>
    <col min="3317" max="3317" width="7.140625" style="33" customWidth="1"/>
    <col min="3318" max="3318" width="6.42578125" style="33" bestFit="1" customWidth="1"/>
    <col min="3319" max="3319" width="9.140625" style="33" bestFit="1" customWidth="1"/>
    <col min="3320" max="3320" width="1.28515625" style="33" customWidth="1"/>
    <col min="3321" max="3321" width="14.85546875" style="33" customWidth="1"/>
    <col min="3322" max="3322" width="40.85546875" style="33" customWidth="1"/>
    <col min="3323" max="3323" width="7.140625" style="33" customWidth="1"/>
    <col min="3324" max="3324" width="7.85546875" style="33" customWidth="1"/>
    <col min="3325" max="3325" width="8.85546875" style="33" customWidth="1"/>
    <col min="3326" max="3570" width="14.85546875" style="33"/>
    <col min="3571" max="3571" width="8.85546875" style="33" customWidth="1"/>
    <col min="3572" max="3572" width="25.140625" style="33" customWidth="1"/>
    <col min="3573" max="3573" width="7.140625" style="33" customWidth="1"/>
    <col min="3574" max="3574" width="6.42578125" style="33" bestFit="1" customWidth="1"/>
    <col min="3575" max="3575" width="9.140625" style="33" bestFit="1" customWidth="1"/>
    <col min="3576" max="3576" width="1.28515625" style="33" customWidth="1"/>
    <col min="3577" max="3577" width="14.85546875" style="33" customWidth="1"/>
    <col min="3578" max="3578" width="40.85546875" style="33" customWidth="1"/>
    <col min="3579" max="3579" width="7.140625" style="33" customWidth="1"/>
    <col min="3580" max="3580" width="7.85546875" style="33" customWidth="1"/>
    <col min="3581" max="3581" width="8.85546875" style="33" customWidth="1"/>
    <col min="3582" max="3826" width="14.85546875" style="33"/>
    <col min="3827" max="3827" width="8.85546875" style="33" customWidth="1"/>
    <col min="3828" max="3828" width="25.140625" style="33" customWidth="1"/>
    <col min="3829" max="3829" width="7.140625" style="33" customWidth="1"/>
    <col min="3830" max="3830" width="6.42578125" style="33" bestFit="1" customWidth="1"/>
    <col min="3831" max="3831" width="9.140625" style="33" bestFit="1" customWidth="1"/>
    <col min="3832" max="3832" width="1.28515625" style="33" customWidth="1"/>
    <col min="3833" max="3833" width="14.85546875" style="33" customWidth="1"/>
    <col min="3834" max="3834" width="40.85546875" style="33" customWidth="1"/>
    <col min="3835" max="3835" width="7.140625" style="33" customWidth="1"/>
    <col min="3836" max="3836" width="7.85546875" style="33" customWidth="1"/>
    <col min="3837" max="3837" width="8.85546875" style="33" customWidth="1"/>
    <col min="3838" max="4082" width="14.85546875" style="33"/>
    <col min="4083" max="4083" width="8.85546875" style="33" customWidth="1"/>
    <col min="4084" max="4084" width="25.140625" style="33" customWidth="1"/>
    <col min="4085" max="4085" width="7.140625" style="33" customWidth="1"/>
    <col min="4086" max="4086" width="6.42578125" style="33" bestFit="1" customWidth="1"/>
    <col min="4087" max="4087" width="9.140625" style="33" bestFit="1" customWidth="1"/>
    <col min="4088" max="4088" width="1.28515625" style="33" customWidth="1"/>
    <col min="4089" max="4089" width="14.85546875" style="33" customWidth="1"/>
    <col min="4090" max="4090" width="40.85546875" style="33" customWidth="1"/>
    <col min="4091" max="4091" width="7.140625" style="33" customWidth="1"/>
    <col min="4092" max="4092" width="7.85546875" style="33" customWidth="1"/>
    <col min="4093" max="4093" width="8.85546875" style="33" customWidth="1"/>
    <col min="4094" max="4338" width="14.85546875" style="33"/>
    <col min="4339" max="4339" width="8.85546875" style="33" customWidth="1"/>
    <col min="4340" max="4340" width="25.140625" style="33" customWidth="1"/>
    <col min="4341" max="4341" width="7.140625" style="33" customWidth="1"/>
    <col min="4342" max="4342" width="6.42578125" style="33" bestFit="1" customWidth="1"/>
    <col min="4343" max="4343" width="9.140625" style="33" bestFit="1" customWidth="1"/>
    <col min="4344" max="4344" width="1.28515625" style="33" customWidth="1"/>
    <col min="4345" max="4345" width="14.85546875" style="33" customWidth="1"/>
    <col min="4346" max="4346" width="40.85546875" style="33" customWidth="1"/>
    <col min="4347" max="4347" width="7.140625" style="33" customWidth="1"/>
    <col min="4348" max="4348" width="7.85546875" style="33" customWidth="1"/>
    <col min="4349" max="4349" width="8.85546875" style="33" customWidth="1"/>
    <col min="4350" max="4594" width="14.85546875" style="33"/>
    <col min="4595" max="4595" width="8.85546875" style="33" customWidth="1"/>
    <col min="4596" max="4596" width="25.140625" style="33" customWidth="1"/>
    <col min="4597" max="4597" width="7.140625" style="33" customWidth="1"/>
    <col min="4598" max="4598" width="6.42578125" style="33" bestFit="1" customWidth="1"/>
    <col min="4599" max="4599" width="9.140625" style="33" bestFit="1" customWidth="1"/>
    <col min="4600" max="4600" width="1.28515625" style="33" customWidth="1"/>
    <col min="4601" max="4601" width="14.85546875" style="33" customWidth="1"/>
    <col min="4602" max="4602" width="40.85546875" style="33" customWidth="1"/>
    <col min="4603" max="4603" width="7.140625" style="33" customWidth="1"/>
    <col min="4604" max="4604" width="7.85546875" style="33" customWidth="1"/>
    <col min="4605" max="4605" width="8.85546875" style="33" customWidth="1"/>
    <col min="4606" max="4850" width="14.85546875" style="33"/>
    <col min="4851" max="4851" width="8.85546875" style="33" customWidth="1"/>
    <col min="4852" max="4852" width="25.140625" style="33" customWidth="1"/>
    <col min="4853" max="4853" width="7.140625" style="33" customWidth="1"/>
    <col min="4854" max="4854" width="6.42578125" style="33" bestFit="1" customWidth="1"/>
    <col min="4855" max="4855" width="9.140625" style="33" bestFit="1" customWidth="1"/>
    <col min="4856" max="4856" width="1.28515625" style="33" customWidth="1"/>
    <col min="4857" max="4857" width="14.85546875" style="33" customWidth="1"/>
    <col min="4858" max="4858" width="40.85546875" style="33" customWidth="1"/>
    <col min="4859" max="4859" width="7.140625" style="33" customWidth="1"/>
    <col min="4860" max="4860" width="7.85546875" style="33" customWidth="1"/>
    <col min="4861" max="4861" width="8.85546875" style="33" customWidth="1"/>
    <col min="4862" max="5106" width="14.85546875" style="33"/>
    <col min="5107" max="5107" width="8.85546875" style="33" customWidth="1"/>
    <col min="5108" max="5108" width="25.140625" style="33" customWidth="1"/>
    <col min="5109" max="5109" width="7.140625" style="33" customWidth="1"/>
    <col min="5110" max="5110" width="6.42578125" style="33" bestFit="1" customWidth="1"/>
    <col min="5111" max="5111" width="9.140625" style="33" bestFit="1" customWidth="1"/>
    <col min="5112" max="5112" width="1.28515625" style="33" customWidth="1"/>
    <col min="5113" max="5113" width="14.85546875" style="33" customWidth="1"/>
    <col min="5114" max="5114" width="40.85546875" style="33" customWidth="1"/>
    <col min="5115" max="5115" width="7.140625" style="33" customWidth="1"/>
    <col min="5116" max="5116" width="7.85546875" style="33" customWidth="1"/>
    <col min="5117" max="5117" width="8.85546875" style="33" customWidth="1"/>
    <col min="5118" max="5362" width="14.85546875" style="33"/>
    <col min="5363" max="5363" width="8.85546875" style="33" customWidth="1"/>
    <col min="5364" max="5364" width="25.140625" style="33" customWidth="1"/>
    <col min="5365" max="5365" width="7.140625" style="33" customWidth="1"/>
    <col min="5366" max="5366" width="6.42578125" style="33" bestFit="1" customWidth="1"/>
    <col min="5367" max="5367" width="9.140625" style="33" bestFit="1" customWidth="1"/>
    <col min="5368" max="5368" width="1.28515625" style="33" customWidth="1"/>
    <col min="5369" max="5369" width="14.85546875" style="33" customWidth="1"/>
    <col min="5370" max="5370" width="40.85546875" style="33" customWidth="1"/>
    <col min="5371" max="5371" width="7.140625" style="33" customWidth="1"/>
    <col min="5372" max="5372" width="7.85546875" style="33" customWidth="1"/>
    <col min="5373" max="5373" width="8.85546875" style="33" customWidth="1"/>
    <col min="5374" max="5618" width="14.85546875" style="33"/>
    <col min="5619" max="5619" width="8.85546875" style="33" customWidth="1"/>
    <col min="5620" max="5620" width="25.140625" style="33" customWidth="1"/>
    <col min="5621" max="5621" width="7.140625" style="33" customWidth="1"/>
    <col min="5622" max="5622" width="6.42578125" style="33" bestFit="1" customWidth="1"/>
    <col min="5623" max="5623" width="9.140625" style="33" bestFit="1" customWidth="1"/>
    <col min="5624" max="5624" width="1.28515625" style="33" customWidth="1"/>
    <col min="5625" max="5625" width="14.85546875" style="33" customWidth="1"/>
    <col min="5626" max="5626" width="40.85546875" style="33" customWidth="1"/>
    <col min="5627" max="5627" width="7.140625" style="33" customWidth="1"/>
    <col min="5628" max="5628" width="7.85546875" style="33" customWidth="1"/>
    <col min="5629" max="5629" width="8.85546875" style="33" customWidth="1"/>
    <col min="5630" max="5874" width="14.85546875" style="33"/>
    <col min="5875" max="5875" width="8.85546875" style="33" customWidth="1"/>
    <col min="5876" max="5876" width="25.140625" style="33" customWidth="1"/>
    <col min="5877" max="5877" width="7.140625" style="33" customWidth="1"/>
    <col min="5878" max="5878" width="6.42578125" style="33" bestFit="1" customWidth="1"/>
    <col min="5879" max="5879" width="9.140625" style="33" bestFit="1" customWidth="1"/>
    <col min="5880" max="5880" width="1.28515625" style="33" customWidth="1"/>
    <col min="5881" max="5881" width="14.85546875" style="33" customWidth="1"/>
    <col min="5882" max="5882" width="40.85546875" style="33" customWidth="1"/>
    <col min="5883" max="5883" width="7.140625" style="33" customWidth="1"/>
    <col min="5884" max="5884" width="7.85546875" style="33" customWidth="1"/>
    <col min="5885" max="5885" width="8.85546875" style="33" customWidth="1"/>
    <col min="5886" max="6130" width="14.85546875" style="33"/>
    <col min="6131" max="6131" width="8.85546875" style="33" customWidth="1"/>
    <col min="6132" max="6132" width="25.140625" style="33" customWidth="1"/>
    <col min="6133" max="6133" width="7.140625" style="33" customWidth="1"/>
    <col min="6134" max="6134" width="6.42578125" style="33" bestFit="1" customWidth="1"/>
    <col min="6135" max="6135" width="9.140625" style="33" bestFit="1" customWidth="1"/>
    <col min="6136" max="6136" width="1.28515625" style="33" customWidth="1"/>
    <col min="6137" max="6137" width="14.85546875" style="33" customWidth="1"/>
    <col min="6138" max="6138" width="40.85546875" style="33" customWidth="1"/>
    <col min="6139" max="6139" width="7.140625" style="33" customWidth="1"/>
    <col min="6140" max="6140" width="7.85546875" style="33" customWidth="1"/>
    <col min="6141" max="6141" width="8.85546875" style="33" customWidth="1"/>
    <col min="6142" max="6386" width="14.85546875" style="33"/>
    <col min="6387" max="6387" width="8.85546875" style="33" customWidth="1"/>
    <col min="6388" max="6388" width="25.140625" style="33" customWidth="1"/>
    <col min="6389" max="6389" width="7.140625" style="33" customWidth="1"/>
    <col min="6390" max="6390" width="6.42578125" style="33" bestFit="1" customWidth="1"/>
    <col min="6391" max="6391" width="9.140625" style="33" bestFit="1" customWidth="1"/>
    <col min="6392" max="6392" width="1.28515625" style="33" customWidth="1"/>
    <col min="6393" max="6393" width="14.85546875" style="33" customWidth="1"/>
    <col min="6394" max="6394" width="40.85546875" style="33" customWidth="1"/>
    <col min="6395" max="6395" width="7.140625" style="33" customWidth="1"/>
    <col min="6396" max="6396" width="7.85546875" style="33" customWidth="1"/>
    <col min="6397" max="6397" width="8.85546875" style="33" customWidth="1"/>
    <col min="6398" max="6642" width="14.85546875" style="33"/>
    <col min="6643" max="6643" width="8.85546875" style="33" customWidth="1"/>
    <col min="6644" max="6644" width="25.140625" style="33" customWidth="1"/>
    <col min="6645" max="6645" width="7.140625" style="33" customWidth="1"/>
    <col min="6646" max="6646" width="6.42578125" style="33" bestFit="1" customWidth="1"/>
    <col min="6647" max="6647" width="9.140625" style="33" bestFit="1" customWidth="1"/>
    <col min="6648" max="6648" width="1.28515625" style="33" customWidth="1"/>
    <col min="6649" max="6649" width="14.85546875" style="33" customWidth="1"/>
    <col min="6650" max="6650" width="40.85546875" style="33" customWidth="1"/>
    <col min="6651" max="6651" width="7.140625" style="33" customWidth="1"/>
    <col min="6652" max="6652" width="7.85546875" style="33" customWidth="1"/>
    <col min="6653" max="6653" width="8.85546875" style="33" customWidth="1"/>
    <col min="6654" max="6898" width="14.85546875" style="33"/>
    <col min="6899" max="6899" width="8.85546875" style="33" customWidth="1"/>
    <col min="6900" max="6900" width="25.140625" style="33" customWidth="1"/>
    <col min="6901" max="6901" width="7.140625" style="33" customWidth="1"/>
    <col min="6902" max="6902" width="6.42578125" style="33" bestFit="1" customWidth="1"/>
    <col min="6903" max="6903" width="9.140625" style="33" bestFit="1" customWidth="1"/>
    <col min="6904" max="6904" width="1.28515625" style="33" customWidth="1"/>
    <col min="6905" max="6905" width="14.85546875" style="33" customWidth="1"/>
    <col min="6906" max="6906" width="40.85546875" style="33" customWidth="1"/>
    <col min="6907" max="6907" width="7.140625" style="33" customWidth="1"/>
    <col min="6908" max="6908" width="7.85546875" style="33" customWidth="1"/>
    <col min="6909" max="6909" width="8.85546875" style="33" customWidth="1"/>
    <col min="6910" max="7154" width="14.85546875" style="33"/>
    <col min="7155" max="7155" width="8.85546875" style="33" customWidth="1"/>
    <col min="7156" max="7156" width="25.140625" style="33" customWidth="1"/>
    <col min="7157" max="7157" width="7.140625" style="33" customWidth="1"/>
    <col min="7158" max="7158" width="6.42578125" style="33" bestFit="1" customWidth="1"/>
    <col min="7159" max="7159" width="9.140625" style="33" bestFit="1" customWidth="1"/>
    <col min="7160" max="7160" width="1.28515625" style="33" customWidth="1"/>
    <col min="7161" max="7161" width="14.85546875" style="33" customWidth="1"/>
    <col min="7162" max="7162" width="40.85546875" style="33" customWidth="1"/>
    <col min="7163" max="7163" width="7.140625" style="33" customWidth="1"/>
    <col min="7164" max="7164" width="7.85546875" style="33" customWidth="1"/>
    <col min="7165" max="7165" width="8.85546875" style="33" customWidth="1"/>
    <col min="7166" max="7410" width="14.85546875" style="33"/>
    <col min="7411" max="7411" width="8.85546875" style="33" customWidth="1"/>
    <col min="7412" max="7412" width="25.140625" style="33" customWidth="1"/>
    <col min="7413" max="7413" width="7.140625" style="33" customWidth="1"/>
    <col min="7414" max="7414" width="6.42578125" style="33" bestFit="1" customWidth="1"/>
    <col min="7415" max="7415" width="9.140625" style="33" bestFit="1" customWidth="1"/>
    <col min="7416" max="7416" width="1.28515625" style="33" customWidth="1"/>
    <col min="7417" max="7417" width="14.85546875" style="33" customWidth="1"/>
    <col min="7418" max="7418" width="40.85546875" style="33" customWidth="1"/>
    <col min="7419" max="7419" width="7.140625" style="33" customWidth="1"/>
    <col min="7420" max="7420" width="7.85546875" style="33" customWidth="1"/>
    <col min="7421" max="7421" width="8.85546875" style="33" customWidth="1"/>
    <col min="7422" max="7666" width="14.85546875" style="33"/>
    <col min="7667" max="7667" width="8.85546875" style="33" customWidth="1"/>
    <col min="7668" max="7668" width="25.140625" style="33" customWidth="1"/>
    <col min="7669" max="7669" width="7.140625" style="33" customWidth="1"/>
    <col min="7670" max="7670" width="6.42578125" style="33" bestFit="1" customWidth="1"/>
    <col min="7671" max="7671" width="9.140625" style="33" bestFit="1" customWidth="1"/>
    <col min="7672" max="7672" width="1.28515625" style="33" customWidth="1"/>
    <col min="7673" max="7673" width="14.85546875" style="33" customWidth="1"/>
    <col min="7674" max="7674" width="40.85546875" style="33" customWidth="1"/>
    <col min="7675" max="7675" width="7.140625" style="33" customWidth="1"/>
    <col min="7676" max="7676" width="7.85546875" style="33" customWidth="1"/>
    <col min="7677" max="7677" width="8.85546875" style="33" customWidth="1"/>
    <col min="7678" max="7922" width="14.85546875" style="33"/>
    <col min="7923" max="7923" width="8.85546875" style="33" customWidth="1"/>
    <col min="7924" max="7924" width="25.140625" style="33" customWidth="1"/>
    <col min="7925" max="7925" width="7.140625" style="33" customWidth="1"/>
    <col min="7926" max="7926" width="6.42578125" style="33" bestFit="1" customWidth="1"/>
    <col min="7927" max="7927" width="9.140625" style="33" bestFit="1" customWidth="1"/>
    <col min="7928" max="7928" width="1.28515625" style="33" customWidth="1"/>
    <col min="7929" max="7929" width="14.85546875" style="33" customWidth="1"/>
    <col min="7930" max="7930" width="40.85546875" style="33" customWidth="1"/>
    <col min="7931" max="7931" width="7.140625" style="33" customWidth="1"/>
    <col min="7932" max="7932" width="7.85546875" style="33" customWidth="1"/>
    <col min="7933" max="7933" width="8.85546875" style="33" customWidth="1"/>
    <col min="7934" max="8178" width="14.85546875" style="33"/>
    <col min="8179" max="8179" width="8.85546875" style="33" customWidth="1"/>
    <col min="8180" max="8180" width="25.140625" style="33" customWidth="1"/>
    <col min="8181" max="8181" width="7.140625" style="33" customWidth="1"/>
    <col min="8182" max="8182" width="6.42578125" style="33" bestFit="1" customWidth="1"/>
    <col min="8183" max="8183" width="9.140625" style="33" bestFit="1" customWidth="1"/>
    <col min="8184" max="8184" width="1.28515625" style="33" customWidth="1"/>
    <col min="8185" max="8185" width="14.85546875" style="33" customWidth="1"/>
    <col min="8186" max="8186" width="40.85546875" style="33" customWidth="1"/>
    <col min="8187" max="8187" width="7.140625" style="33" customWidth="1"/>
    <col min="8188" max="8188" width="7.85546875" style="33" customWidth="1"/>
    <col min="8189" max="8189" width="8.85546875" style="33" customWidth="1"/>
    <col min="8190" max="8434" width="14.85546875" style="33"/>
    <col min="8435" max="8435" width="8.85546875" style="33" customWidth="1"/>
    <col min="8436" max="8436" width="25.140625" style="33" customWidth="1"/>
    <col min="8437" max="8437" width="7.140625" style="33" customWidth="1"/>
    <col min="8438" max="8438" width="6.42578125" style="33" bestFit="1" customWidth="1"/>
    <col min="8439" max="8439" width="9.140625" style="33" bestFit="1" customWidth="1"/>
    <col min="8440" max="8440" width="1.28515625" style="33" customWidth="1"/>
    <col min="8441" max="8441" width="14.85546875" style="33" customWidth="1"/>
    <col min="8442" max="8442" width="40.85546875" style="33" customWidth="1"/>
    <col min="8443" max="8443" width="7.140625" style="33" customWidth="1"/>
    <col min="8444" max="8444" width="7.85546875" style="33" customWidth="1"/>
    <col min="8445" max="8445" width="8.85546875" style="33" customWidth="1"/>
    <col min="8446" max="8690" width="14.85546875" style="33"/>
    <col min="8691" max="8691" width="8.85546875" style="33" customWidth="1"/>
    <col min="8692" max="8692" width="25.140625" style="33" customWidth="1"/>
    <col min="8693" max="8693" width="7.140625" style="33" customWidth="1"/>
    <col min="8694" max="8694" width="6.42578125" style="33" bestFit="1" customWidth="1"/>
    <col min="8695" max="8695" width="9.140625" style="33" bestFit="1" customWidth="1"/>
    <col min="8696" max="8696" width="1.28515625" style="33" customWidth="1"/>
    <col min="8697" max="8697" width="14.85546875" style="33" customWidth="1"/>
    <col min="8698" max="8698" width="40.85546875" style="33" customWidth="1"/>
    <col min="8699" max="8699" width="7.140625" style="33" customWidth="1"/>
    <col min="8700" max="8700" width="7.85546875" style="33" customWidth="1"/>
    <col min="8701" max="8701" width="8.85546875" style="33" customWidth="1"/>
    <col min="8702" max="8946" width="14.85546875" style="33"/>
    <col min="8947" max="8947" width="8.85546875" style="33" customWidth="1"/>
    <col min="8948" max="8948" width="25.140625" style="33" customWidth="1"/>
    <col min="8949" max="8949" width="7.140625" style="33" customWidth="1"/>
    <col min="8950" max="8950" width="6.42578125" style="33" bestFit="1" customWidth="1"/>
    <col min="8951" max="8951" width="9.140625" style="33" bestFit="1" customWidth="1"/>
    <col min="8952" max="8952" width="1.28515625" style="33" customWidth="1"/>
    <col min="8953" max="8953" width="14.85546875" style="33" customWidth="1"/>
    <col min="8954" max="8954" width="40.85546875" style="33" customWidth="1"/>
    <col min="8955" max="8955" width="7.140625" style="33" customWidth="1"/>
    <col min="8956" max="8956" width="7.85546875" style="33" customWidth="1"/>
    <col min="8957" max="8957" width="8.85546875" style="33" customWidth="1"/>
    <col min="8958" max="9202" width="14.85546875" style="33"/>
    <col min="9203" max="9203" width="8.85546875" style="33" customWidth="1"/>
    <col min="9204" max="9204" width="25.140625" style="33" customWidth="1"/>
    <col min="9205" max="9205" width="7.140625" style="33" customWidth="1"/>
    <col min="9206" max="9206" width="6.42578125" style="33" bestFit="1" customWidth="1"/>
    <col min="9207" max="9207" width="9.140625" style="33" bestFit="1" customWidth="1"/>
    <col min="9208" max="9208" width="1.28515625" style="33" customWidth="1"/>
    <col min="9209" max="9209" width="14.85546875" style="33" customWidth="1"/>
    <col min="9210" max="9210" width="40.85546875" style="33" customWidth="1"/>
    <col min="9211" max="9211" width="7.140625" style="33" customWidth="1"/>
    <col min="9212" max="9212" width="7.85546875" style="33" customWidth="1"/>
    <col min="9213" max="9213" width="8.85546875" style="33" customWidth="1"/>
    <col min="9214" max="9458" width="14.85546875" style="33"/>
    <col min="9459" max="9459" width="8.85546875" style="33" customWidth="1"/>
    <col min="9460" max="9460" width="25.140625" style="33" customWidth="1"/>
    <col min="9461" max="9461" width="7.140625" style="33" customWidth="1"/>
    <col min="9462" max="9462" width="6.42578125" style="33" bestFit="1" customWidth="1"/>
    <col min="9463" max="9463" width="9.140625" style="33" bestFit="1" customWidth="1"/>
    <col min="9464" max="9464" width="1.28515625" style="33" customWidth="1"/>
    <col min="9465" max="9465" width="14.85546875" style="33" customWidth="1"/>
    <col min="9466" max="9466" width="40.85546875" style="33" customWidth="1"/>
    <col min="9467" max="9467" width="7.140625" style="33" customWidth="1"/>
    <col min="9468" max="9468" width="7.85546875" style="33" customWidth="1"/>
    <col min="9469" max="9469" width="8.85546875" style="33" customWidth="1"/>
    <col min="9470" max="9714" width="14.85546875" style="33"/>
    <col min="9715" max="9715" width="8.85546875" style="33" customWidth="1"/>
    <col min="9716" max="9716" width="25.140625" style="33" customWidth="1"/>
    <col min="9717" max="9717" width="7.140625" style="33" customWidth="1"/>
    <col min="9718" max="9718" width="6.42578125" style="33" bestFit="1" customWidth="1"/>
    <col min="9719" max="9719" width="9.140625" style="33" bestFit="1" customWidth="1"/>
    <col min="9720" max="9720" width="1.28515625" style="33" customWidth="1"/>
    <col min="9721" max="9721" width="14.85546875" style="33" customWidth="1"/>
    <col min="9722" max="9722" width="40.85546875" style="33" customWidth="1"/>
    <col min="9723" max="9723" width="7.140625" style="33" customWidth="1"/>
    <col min="9724" max="9724" width="7.85546875" style="33" customWidth="1"/>
    <col min="9725" max="9725" width="8.85546875" style="33" customWidth="1"/>
    <col min="9726" max="9970" width="14.85546875" style="33"/>
    <col min="9971" max="9971" width="8.85546875" style="33" customWidth="1"/>
    <col min="9972" max="9972" width="25.140625" style="33" customWidth="1"/>
    <col min="9973" max="9973" width="7.140625" style="33" customWidth="1"/>
    <col min="9974" max="9974" width="6.42578125" style="33" bestFit="1" customWidth="1"/>
    <col min="9975" max="9975" width="9.140625" style="33" bestFit="1" customWidth="1"/>
    <col min="9976" max="9976" width="1.28515625" style="33" customWidth="1"/>
    <col min="9977" max="9977" width="14.85546875" style="33" customWidth="1"/>
    <col min="9978" max="9978" width="40.85546875" style="33" customWidth="1"/>
    <col min="9979" max="9979" width="7.140625" style="33" customWidth="1"/>
    <col min="9980" max="9980" width="7.85546875" style="33" customWidth="1"/>
    <col min="9981" max="9981" width="8.85546875" style="33" customWidth="1"/>
    <col min="9982" max="10226" width="14.85546875" style="33"/>
    <col min="10227" max="10227" width="8.85546875" style="33" customWidth="1"/>
    <col min="10228" max="10228" width="25.140625" style="33" customWidth="1"/>
    <col min="10229" max="10229" width="7.140625" style="33" customWidth="1"/>
    <col min="10230" max="10230" width="6.42578125" style="33" bestFit="1" customWidth="1"/>
    <col min="10231" max="10231" width="9.140625" style="33" bestFit="1" customWidth="1"/>
    <col min="10232" max="10232" width="1.28515625" style="33" customWidth="1"/>
    <col min="10233" max="10233" width="14.85546875" style="33" customWidth="1"/>
    <col min="10234" max="10234" width="40.85546875" style="33" customWidth="1"/>
    <col min="10235" max="10235" width="7.140625" style="33" customWidth="1"/>
    <col min="10236" max="10236" width="7.85546875" style="33" customWidth="1"/>
    <col min="10237" max="10237" width="8.85546875" style="33" customWidth="1"/>
    <col min="10238" max="10482" width="14.85546875" style="33"/>
    <col min="10483" max="10483" width="8.85546875" style="33" customWidth="1"/>
    <col min="10484" max="10484" width="25.140625" style="33" customWidth="1"/>
    <col min="10485" max="10485" width="7.140625" style="33" customWidth="1"/>
    <col min="10486" max="10486" width="6.42578125" style="33" bestFit="1" customWidth="1"/>
    <col min="10487" max="10487" width="9.140625" style="33" bestFit="1" customWidth="1"/>
    <col min="10488" max="10488" width="1.28515625" style="33" customWidth="1"/>
    <col min="10489" max="10489" width="14.85546875" style="33" customWidth="1"/>
    <col min="10490" max="10490" width="40.85546875" style="33" customWidth="1"/>
    <col min="10491" max="10491" width="7.140625" style="33" customWidth="1"/>
    <col min="10492" max="10492" width="7.85546875" style="33" customWidth="1"/>
    <col min="10493" max="10493" width="8.85546875" style="33" customWidth="1"/>
    <col min="10494" max="10738" width="14.85546875" style="33"/>
    <col min="10739" max="10739" width="8.85546875" style="33" customWidth="1"/>
    <col min="10740" max="10740" width="25.140625" style="33" customWidth="1"/>
    <col min="10741" max="10741" width="7.140625" style="33" customWidth="1"/>
    <col min="10742" max="10742" width="6.42578125" style="33" bestFit="1" customWidth="1"/>
    <col min="10743" max="10743" width="9.140625" style="33" bestFit="1" customWidth="1"/>
    <col min="10744" max="10744" width="1.28515625" style="33" customWidth="1"/>
    <col min="10745" max="10745" width="14.85546875" style="33" customWidth="1"/>
    <col min="10746" max="10746" width="40.85546875" style="33" customWidth="1"/>
    <col min="10747" max="10747" width="7.140625" style="33" customWidth="1"/>
    <col min="10748" max="10748" width="7.85546875" style="33" customWidth="1"/>
    <col min="10749" max="10749" width="8.85546875" style="33" customWidth="1"/>
    <col min="10750" max="10994" width="14.85546875" style="33"/>
    <col min="10995" max="10995" width="8.85546875" style="33" customWidth="1"/>
    <col min="10996" max="10996" width="25.140625" style="33" customWidth="1"/>
    <col min="10997" max="10997" width="7.140625" style="33" customWidth="1"/>
    <col min="10998" max="10998" width="6.42578125" style="33" bestFit="1" customWidth="1"/>
    <col min="10999" max="10999" width="9.140625" style="33" bestFit="1" customWidth="1"/>
    <col min="11000" max="11000" width="1.28515625" style="33" customWidth="1"/>
    <col min="11001" max="11001" width="14.85546875" style="33" customWidth="1"/>
    <col min="11002" max="11002" width="40.85546875" style="33" customWidth="1"/>
    <col min="11003" max="11003" width="7.140625" style="33" customWidth="1"/>
    <col min="11004" max="11004" width="7.85546875" style="33" customWidth="1"/>
    <col min="11005" max="11005" width="8.85546875" style="33" customWidth="1"/>
    <col min="11006" max="11250" width="14.85546875" style="33"/>
    <col min="11251" max="11251" width="8.85546875" style="33" customWidth="1"/>
    <col min="11252" max="11252" width="25.140625" style="33" customWidth="1"/>
    <col min="11253" max="11253" width="7.140625" style="33" customWidth="1"/>
    <col min="11254" max="11254" width="6.42578125" style="33" bestFit="1" customWidth="1"/>
    <col min="11255" max="11255" width="9.140625" style="33" bestFit="1" customWidth="1"/>
    <col min="11256" max="11256" width="1.28515625" style="33" customWidth="1"/>
    <col min="11257" max="11257" width="14.85546875" style="33" customWidth="1"/>
    <col min="11258" max="11258" width="40.85546875" style="33" customWidth="1"/>
    <col min="11259" max="11259" width="7.140625" style="33" customWidth="1"/>
    <col min="11260" max="11260" width="7.85546875" style="33" customWidth="1"/>
    <col min="11261" max="11261" width="8.85546875" style="33" customWidth="1"/>
    <col min="11262" max="11506" width="14.85546875" style="33"/>
    <col min="11507" max="11507" width="8.85546875" style="33" customWidth="1"/>
    <col min="11508" max="11508" width="25.140625" style="33" customWidth="1"/>
    <col min="11509" max="11509" width="7.140625" style="33" customWidth="1"/>
    <col min="11510" max="11510" width="6.42578125" style="33" bestFit="1" customWidth="1"/>
    <col min="11511" max="11511" width="9.140625" style="33" bestFit="1" customWidth="1"/>
    <col min="11512" max="11512" width="1.28515625" style="33" customWidth="1"/>
    <col min="11513" max="11513" width="14.85546875" style="33" customWidth="1"/>
    <col min="11514" max="11514" width="40.85546875" style="33" customWidth="1"/>
    <col min="11515" max="11515" width="7.140625" style="33" customWidth="1"/>
    <col min="11516" max="11516" width="7.85546875" style="33" customWidth="1"/>
    <col min="11517" max="11517" width="8.85546875" style="33" customWidth="1"/>
    <col min="11518" max="11762" width="14.85546875" style="33"/>
    <col min="11763" max="11763" width="8.85546875" style="33" customWidth="1"/>
    <col min="11764" max="11764" width="25.140625" style="33" customWidth="1"/>
    <col min="11765" max="11765" width="7.140625" style="33" customWidth="1"/>
    <col min="11766" max="11766" width="6.42578125" style="33" bestFit="1" customWidth="1"/>
    <col min="11767" max="11767" width="9.140625" style="33" bestFit="1" customWidth="1"/>
    <col min="11768" max="11768" width="1.28515625" style="33" customWidth="1"/>
    <col min="11769" max="11769" width="14.85546875" style="33" customWidth="1"/>
    <col min="11770" max="11770" width="40.85546875" style="33" customWidth="1"/>
    <col min="11771" max="11771" width="7.140625" style="33" customWidth="1"/>
    <col min="11772" max="11772" width="7.85546875" style="33" customWidth="1"/>
    <col min="11773" max="11773" width="8.85546875" style="33" customWidth="1"/>
    <col min="11774" max="12018" width="14.85546875" style="33"/>
    <col min="12019" max="12019" width="8.85546875" style="33" customWidth="1"/>
    <col min="12020" max="12020" width="25.140625" style="33" customWidth="1"/>
    <col min="12021" max="12021" width="7.140625" style="33" customWidth="1"/>
    <col min="12022" max="12022" width="6.42578125" style="33" bestFit="1" customWidth="1"/>
    <col min="12023" max="12023" width="9.140625" style="33" bestFit="1" customWidth="1"/>
    <col min="12024" max="12024" width="1.28515625" style="33" customWidth="1"/>
    <col min="12025" max="12025" width="14.85546875" style="33" customWidth="1"/>
    <col min="12026" max="12026" width="40.85546875" style="33" customWidth="1"/>
    <col min="12027" max="12027" width="7.140625" style="33" customWidth="1"/>
    <col min="12028" max="12028" width="7.85546875" style="33" customWidth="1"/>
    <col min="12029" max="12029" width="8.85546875" style="33" customWidth="1"/>
    <col min="12030" max="12274" width="14.85546875" style="33"/>
    <col min="12275" max="12275" width="8.85546875" style="33" customWidth="1"/>
    <col min="12276" max="12276" width="25.140625" style="33" customWidth="1"/>
    <col min="12277" max="12277" width="7.140625" style="33" customWidth="1"/>
    <col min="12278" max="12278" width="6.42578125" style="33" bestFit="1" customWidth="1"/>
    <col min="12279" max="12279" width="9.140625" style="33" bestFit="1" customWidth="1"/>
    <col min="12280" max="12280" width="1.28515625" style="33" customWidth="1"/>
    <col min="12281" max="12281" width="14.85546875" style="33" customWidth="1"/>
    <col min="12282" max="12282" width="40.85546875" style="33" customWidth="1"/>
    <col min="12283" max="12283" width="7.140625" style="33" customWidth="1"/>
    <col min="12284" max="12284" width="7.85546875" style="33" customWidth="1"/>
    <col min="12285" max="12285" width="8.85546875" style="33" customWidth="1"/>
    <col min="12286" max="12530" width="14.85546875" style="33"/>
    <col min="12531" max="12531" width="8.85546875" style="33" customWidth="1"/>
    <col min="12532" max="12532" width="25.140625" style="33" customWidth="1"/>
    <col min="12533" max="12533" width="7.140625" style="33" customWidth="1"/>
    <col min="12534" max="12534" width="6.42578125" style="33" bestFit="1" customWidth="1"/>
    <col min="12535" max="12535" width="9.140625" style="33" bestFit="1" customWidth="1"/>
    <col min="12536" max="12536" width="1.28515625" style="33" customWidth="1"/>
    <col min="12537" max="12537" width="14.85546875" style="33" customWidth="1"/>
    <col min="12538" max="12538" width="40.85546875" style="33" customWidth="1"/>
    <col min="12539" max="12539" width="7.140625" style="33" customWidth="1"/>
    <col min="12540" max="12540" width="7.85546875" style="33" customWidth="1"/>
    <col min="12541" max="12541" width="8.85546875" style="33" customWidth="1"/>
    <col min="12542" max="12786" width="14.85546875" style="33"/>
    <col min="12787" max="12787" width="8.85546875" style="33" customWidth="1"/>
    <col min="12788" max="12788" width="25.140625" style="33" customWidth="1"/>
    <col min="12789" max="12789" width="7.140625" style="33" customWidth="1"/>
    <col min="12790" max="12790" width="6.42578125" style="33" bestFit="1" customWidth="1"/>
    <col min="12791" max="12791" width="9.140625" style="33" bestFit="1" customWidth="1"/>
    <col min="12792" max="12792" width="1.28515625" style="33" customWidth="1"/>
    <col min="12793" max="12793" width="14.85546875" style="33" customWidth="1"/>
    <col min="12794" max="12794" width="40.85546875" style="33" customWidth="1"/>
    <col min="12795" max="12795" width="7.140625" style="33" customWidth="1"/>
    <col min="12796" max="12796" width="7.85546875" style="33" customWidth="1"/>
    <col min="12797" max="12797" width="8.85546875" style="33" customWidth="1"/>
    <col min="12798" max="13042" width="14.85546875" style="33"/>
    <col min="13043" max="13043" width="8.85546875" style="33" customWidth="1"/>
    <col min="13044" max="13044" width="25.140625" style="33" customWidth="1"/>
    <col min="13045" max="13045" width="7.140625" style="33" customWidth="1"/>
    <col min="13046" max="13046" width="6.42578125" style="33" bestFit="1" customWidth="1"/>
    <col min="13047" max="13047" width="9.140625" style="33" bestFit="1" customWidth="1"/>
    <col min="13048" max="13048" width="1.28515625" style="33" customWidth="1"/>
    <col min="13049" max="13049" width="14.85546875" style="33" customWidth="1"/>
    <col min="13050" max="13050" width="40.85546875" style="33" customWidth="1"/>
    <col min="13051" max="13051" width="7.140625" style="33" customWidth="1"/>
    <col min="13052" max="13052" width="7.85546875" style="33" customWidth="1"/>
    <col min="13053" max="13053" width="8.85546875" style="33" customWidth="1"/>
    <col min="13054" max="13298" width="14.85546875" style="33"/>
    <col min="13299" max="13299" width="8.85546875" style="33" customWidth="1"/>
    <col min="13300" max="13300" width="25.140625" style="33" customWidth="1"/>
    <col min="13301" max="13301" width="7.140625" style="33" customWidth="1"/>
    <col min="13302" max="13302" width="6.42578125" style="33" bestFit="1" customWidth="1"/>
    <col min="13303" max="13303" width="9.140625" style="33" bestFit="1" customWidth="1"/>
    <col min="13304" max="13304" width="1.28515625" style="33" customWidth="1"/>
    <col min="13305" max="13305" width="14.85546875" style="33" customWidth="1"/>
    <col min="13306" max="13306" width="40.85546875" style="33" customWidth="1"/>
    <col min="13307" max="13307" width="7.140625" style="33" customWidth="1"/>
    <col min="13308" max="13308" width="7.85546875" style="33" customWidth="1"/>
    <col min="13309" max="13309" width="8.85546875" style="33" customWidth="1"/>
    <col min="13310" max="13554" width="14.85546875" style="33"/>
    <col min="13555" max="13555" width="8.85546875" style="33" customWidth="1"/>
    <col min="13556" max="13556" width="25.140625" style="33" customWidth="1"/>
    <col min="13557" max="13557" width="7.140625" style="33" customWidth="1"/>
    <col min="13558" max="13558" width="6.42578125" style="33" bestFit="1" customWidth="1"/>
    <col min="13559" max="13559" width="9.140625" style="33" bestFit="1" customWidth="1"/>
    <col min="13560" max="13560" width="1.28515625" style="33" customWidth="1"/>
    <col min="13561" max="13561" width="14.85546875" style="33" customWidth="1"/>
    <col min="13562" max="13562" width="40.85546875" style="33" customWidth="1"/>
    <col min="13563" max="13563" width="7.140625" style="33" customWidth="1"/>
    <col min="13564" max="13564" width="7.85546875" style="33" customWidth="1"/>
    <col min="13565" max="13565" width="8.85546875" style="33" customWidth="1"/>
    <col min="13566" max="13810" width="14.85546875" style="33"/>
    <col min="13811" max="13811" width="8.85546875" style="33" customWidth="1"/>
    <col min="13812" max="13812" width="25.140625" style="33" customWidth="1"/>
    <col min="13813" max="13813" width="7.140625" style="33" customWidth="1"/>
    <col min="13814" max="13814" width="6.42578125" style="33" bestFit="1" customWidth="1"/>
    <col min="13815" max="13815" width="9.140625" style="33" bestFit="1" customWidth="1"/>
    <col min="13816" max="13816" width="1.28515625" style="33" customWidth="1"/>
    <col min="13817" max="13817" width="14.85546875" style="33" customWidth="1"/>
    <col min="13818" max="13818" width="40.85546875" style="33" customWidth="1"/>
    <col min="13819" max="13819" width="7.140625" style="33" customWidth="1"/>
    <col min="13820" max="13820" width="7.85546875" style="33" customWidth="1"/>
    <col min="13821" max="13821" width="8.85546875" style="33" customWidth="1"/>
    <col min="13822" max="14066" width="14.85546875" style="33"/>
    <col min="14067" max="14067" width="8.85546875" style="33" customWidth="1"/>
    <col min="14068" max="14068" width="25.140625" style="33" customWidth="1"/>
    <col min="14069" max="14069" width="7.140625" style="33" customWidth="1"/>
    <col min="14070" max="14070" width="6.42578125" style="33" bestFit="1" customWidth="1"/>
    <col min="14071" max="14071" width="9.140625" style="33" bestFit="1" customWidth="1"/>
    <col min="14072" max="14072" width="1.28515625" style="33" customWidth="1"/>
    <col min="14073" max="14073" width="14.85546875" style="33" customWidth="1"/>
    <col min="14074" max="14074" width="40.85546875" style="33" customWidth="1"/>
    <col min="14075" max="14075" width="7.140625" style="33" customWidth="1"/>
    <col min="14076" max="14076" width="7.85546875" style="33" customWidth="1"/>
    <col min="14077" max="14077" width="8.85546875" style="33" customWidth="1"/>
    <col min="14078" max="14322" width="14.85546875" style="33"/>
    <col min="14323" max="14323" width="8.85546875" style="33" customWidth="1"/>
    <col min="14324" max="14324" width="25.140625" style="33" customWidth="1"/>
    <col min="14325" max="14325" width="7.140625" style="33" customWidth="1"/>
    <col min="14326" max="14326" width="6.42578125" style="33" bestFit="1" customWidth="1"/>
    <col min="14327" max="14327" width="9.140625" style="33" bestFit="1" customWidth="1"/>
    <col min="14328" max="14328" width="1.28515625" style="33" customWidth="1"/>
    <col min="14329" max="14329" width="14.85546875" style="33" customWidth="1"/>
    <col min="14330" max="14330" width="40.85546875" style="33" customWidth="1"/>
    <col min="14331" max="14331" width="7.140625" style="33" customWidth="1"/>
    <col min="14332" max="14332" width="7.85546875" style="33" customWidth="1"/>
    <col min="14333" max="14333" width="8.85546875" style="33" customWidth="1"/>
    <col min="14334" max="14578" width="14.85546875" style="33"/>
    <col min="14579" max="14579" width="8.85546875" style="33" customWidth="1"/>
    <col min="14580" max="14580" width="25.140625" style="33" customWidth="1"/>
    <col min="14581" max="14581" width="7.140625" style="33" customWidth="1"/>
    <col min="14582" max="14582" width="6.42578125" style="33" bestFit="1" customWidth="1"/>
    <col min="14583" max="14583" width="9.140625" style="33" bestFit="1" customWidth="1"/>
    <col min="14584" max="14584" width="1.28515625" style="33" customWidth="1"/>
    <col min="14585" max="14585" width="14.85546875" style="33" customWidth="1"/>
    <col min="14586" max="14586" width="40.85546875" style="33" customWidth="1"/>
    <col min="14587" max="14587" width="7.140625" style="33" customWidth="1"/>
    <col min="14588" max="14588" width="7.85546875" style="33" customWidth="1"/>
    <col min="14589" max="14589" width="8.85546875" style="33" customWidth="1"/>
    <col min="14590" max="14834" width="14.85546875" style="33"/>
    <col min="14835" max="14835" width="8.85546875" style="33" customWidth="1"/>
    <col min="14836" max="14836" width="25.140625" style="33" customWidth="1"/>
    <col min="14837" max="14837" width="7.140625" style="33" customWidth="1"/>
    <col min="14838" max="14838" width="6.42578125" style="33" bestFit="1" customWidth="1"/>
    <col min="14839" max="14839" width="9.140625" style="33" bestFit="1" customWidth="1"/>
    <col min="14840" max="14840" width="1.28515625" style="33" customWidth="1"/>
    <col min="14841" max="14841" width="14.85546875" style="33" customWidth="1"/>
    <col min="14842" max="14842" width="40.85546875" style="33" customWidth="1"/>
    <col min="14843" max="14843" width="7.140625" style="33" customWidth="1"/>
    <col min="14844" max="14844" width="7.85546875" style="33" customWidth="1"/>
    <col min="14845" max="14845" width="8.85546875" style="33" customWidth="1"/>
    <col min="14846" max="15090" width="14.85546875" style="33"/>
    <col min="15091" max="15091" width="8.85546875" style="33" customWidth="1"/>
    <col min="15092" max="15092" width="25.140625" style="33" customWidth="1"/>
    <col min="15093" max="15093" width="7.140625" style="33" customWidth="1"/>
    <col min="15094" max="15094" width="6.42578125" style="33" bestFit="1" customWidth="1"/>
    <col min="15095" max="15095" width="9.140625" style="33" bestFit="1" customWidth="1"/>
    <col min="15096" max="15096" width="1.28515625" style="33" customWidth="1"/>
    <col min="15097" max="15097" width="14.85546875" style="33" customWidth="1"/>
    <col min="15098" max="15098" width="40.85546875" style="33" customWidth="1"/>
    <col min="15099" max="15099" width="7.140625" style="33" customWidth="1"/>
    <col min="15100" max="15100" width="7.85546875" style="33" customWidth="1"/>
    <col min="15101" max="15101" width="8.85546875" style="33" customWidth="1"/>
    <col min="15102" max="15346" width="14.85546875" style="33"/>
    <col min="15347" max="15347" width="8.85546875" style="33" customWidth="1"/>
    <col min="15348" max="15348" width="25.140625" style="33" customWidth="1"/>
    <col min="15349" max="15349" width="7.140625" style="33" customWidth="1"/>
    <col min="15350" max="15350" width="6.42578125" style="33" bestFit="1" customWidth="1"/>
    <col min="15351" max="15351" width="9.140625" style="33" bestFit="1" customWidth="1"/>
    <col min="15352" max="15352" width="1.28515625" style="33" customWidth="1"/>
    <col min="15353" max="15353" width="14.85546875" style="33" customWidth="1"/>
    <col min="15354" max="15354" width="40.85546875" style="33" customWidth="1"/>
    <col min="15355" max="15355" width="7.140625" style="33" customWidth="1"/>
    <col min="15356" max="15356" width="7.85546875" style="33" customWidth="1"/>
    <col min="15357" max="15357" width="8.85546875" style="33" customWidth="1"/>
    <col min="15358" max="15602" width="14.85546875" style="33"/>
    <col min="15603" max="15603" width="8.85546875" style="33" customWidth="1"/>
    <col min="15604" max="15604" width="25.140625" style="33" customWidth="1"/>
    <col min="15605" max="15605" width="7.140625" style="33" customWidth="1"/>
    <col min="15606" max="15606" width="6.42578125" style="33" bestFit="1" customWidth="1"/>
    <col min="15607" max="15607" width="9.140625" style="33" bestFit="1" customWidth="1"/>
    <col min="15608" max="15608" width="1.28515625" style="33" customWidth="1"/>
    <col min="15609" max="15609" width="14.85546875" style="33" customWidth="1"/>
    <col min="15610" max="15610" width="40.85546875" style="33" customWidth="1"/>
    <col min="15611" max="15611" width="7.140625" style="33" customWidth="1"/>
    <col min="15612" max="15612" width="7.85546875" style="33" customWidth="1"/>
    <col min="15613" max="15613" width="8.85546875" style="33" customWidth="1"/>
    <col min="15614" max="15858" width="14.85546875" style="33"/>
    <col min="15859" max="15859" width="8.85546875" style="33" customWidth="1"/>
    <col min="15860" max="15860" width="25.140625" style="33" customWidth="1"/>
    <col min="15861" max="15861" width="7.140625" style="33" customWidth="1"/>
    <col min="15862" max="15862" width="6.42578125" style="33" bestFit="1" customWidth="1"/>
    <col min="15863" max="15863" width="9.140625" style="33" bestFit="1" customWidth="1"/>
    <col min="15864" max="15864" width="1.28515625" style="33" customWidth="1"/>
    <col min="15865" max="15865" width="14.85546875" style="33" customWidth="1"/>
    <col min="15866" max="15866" width="40.85546875" style="33" customWidth="1"/>
    <col min="15867" max="15867" width="7.140625" style="33" customWidth="1"/>
    <col min="15868" max="15868" width="7.85546875" style="33" customWidth="1"/>
    <col min="15869" max="15869" width="8.85546875" style="33" customWidth="1"/>
    <col min="15870" max="16114" width="14.85546875" style="33"/>
    <col min="16115" max="16115" width="8.85546875" style="33" customWidth="1"/>
    <col min="16116" max="16116" width="25.140625" style="33" customWidth="1"/>
    <col min="16117" max="16117" width="7.140625" style="33" customWidth="1"/>
    <col min="16118" max="16118" width="6.42578125" style="33" bestFit="1" customWidth="1"/>
    <col min="16119" max="16119" width="9.140625" style="33" bestFit="1" customWidth="1"/>
    <col min="16120" max="16120" width="1.28515625" style="33" customWidth="1"/>
    <col min="16121" max="16121" width="14.85546875" style="33" customWidth="1"/>
    <col min="16122" max="16122" width="40.85546875" style="33" customWidth="1"/>
    <col min="16123" max="16123" width="7.140625" style="33" customWidth="1"/>
    <col min="16124" max="16124" width="7.85546875" style="33" customWidth="1"/>
    <col min="16125" max="16125" width="8.85546875" style="33" customWidth="1"/>
    <col min="16126" max="16384" width="14.85546875" style="33"/>
  </cols>
  <sheetData>
    <row r="1" spans="1:11" s="6" customFormat="1" ht="15" x14ac:dyDescent="0.25">
      <c r="A1" s="1" t="s">
        <v>30</v>
      </c>
      <c r="B1" s="2"/>
      <c r="C1" s="3"/>
      <c r="D1" s="4"/>
      <c r="E1" s="4"/>
      <c r="F1" s="4" t="s">
        <v>444</v>
      </c>
      <c r="G1" s="4"/>
      <c r="H1" s="4"/>
      <c r="I1" s="209" t="s">
        <v>424</v>
      </c>
      <c r="J1" s="3"/>
      <c r="K1" s="5" t="s">
        <v>31</v>
      </c>
    </row>
    <row r="2" spans="1:11" s="11" customFormat="1" x14ac:dyDescent="0.25">
      <c r="A2" s="7" t="s">
        <v>1</v>
      </c>
      <c r="B2" s="8"/>
      <c r="C2" s="9"/>
      <c r="D2" s="10"/>
      <c r="E2" s="10"/>
      <c r="H2" s="10"/>
      <c r="I2" s="9"/>
      <c r="J2" s="9"/>
      <c r="K2" s="12" t="s">
        <v>2</v>
      </c>
    </row>
    <row r="3" spans="1:11" s="27" customFormat="1" ht="10.5" x14ac:dyDescent="0.15">
      <c r="A3" s="23" t="s">
        <v>32</v>
      </c>
      <c r="B3" s="24"/>
      <c r="C3" s="25" t="s">
        <v>33</v>
      </c>
      <c r="D3" s="25" t="s">
        <v>34</v>
      </c>
      <c r="E3" s="25" t="s">
        <v>35</v>
      </c>
      <c r="F3" s="26"/>
      <c r="G3" s="23" t="s">
        <v>36</v>
      </c>
      <c r="H3" s="24"/>
      <c r="I3" s="25" t="s">
        <v>33</v>
      </c>
      <c r="J3" s="25" t="s">
        <v>34</v>
      </c>
      <c r="K3" s="25" t="s">
        <v>35</v>
      </c>
    </row>
    <row r="4" spans="1:11" ht="10.5" x14ac:dyDescent="0.15">
      <c r="A4" s="28" t="s">
        <v>38</v>
      </c>
      <c r="B4" s="29" t="s">
        <v>39</v>
      </c>
      <c r="C4" s="30">
        <v>35758</v>
      </c>
      <c r="D4" s="31">
        <v>1</v>
      </c>
      <c r="E4" s="31">
        <v>1</v>
      </c>
      <c r="F4" s="27"/>
      <c r="G4" s="28" t="s">
        <v>40</v>
      </c>
      <c r="H4" s="32" t="s">
        <v>41</v>
      </c>
      <c r="I4" s="30">
        <v>35758</v>
      </c>
      <c r="J4" s="31">
        <v>0.99999999999999989</v>
      </c>
      <c r="K4" s="31">
        <v>1</v>
      </c>
    </row>
    <row r="5" spans="1:11" ht="10.5" x14ac:dyDescent="0.15">
      <c r="A5" s="28" t="s">
        <v>42</v>
      </c>
      <c r="B5" s="35" t="s">
        <v>43</v>
      </c>
      <c r="C5" s="36">
        <v>30897</v>
      </c>
      <c r="D5" s="37">
        <v>0.86405839252754624</v>
      </c>
      <c r="E5" s="37">
        <v>0.96416868629106189</v>
      </c>
      <c r="G5" s="28" t="s">
        <v>44</v>
      </c>
      <c r="H5" s="38" t="s">
        <v>45</v>
      </c>
      <c r="I5" s="39">
        <v>20345</v>
      </c>
      <c r="J5" s="40">
        <v>0.56896358856759321</v>
      </c>
      <c r="K5" s="40">
        <v>0.66286795741088689</v>
      </c>
    </row>
    <row r="6" spans="1:11" ht="10.5" x14ac:dyDescent="0.15">
      <c r="A6" s="41" t="s">
        <v>46</v>
      </c>
      <c r="B6" s="35" t="s">
        <v>47</v>
      </c>
      <c r="C6" s="36">
        <v>4861</v>
      </c>
      <c r="D6" s="40">
        <v>0.13594160747245371</v>
      </c>
      <c r="E6" s="40">
        <v>3.5831313708938085E-2</v>
      </c>
      <c r="F6" s="42"/>
      <c r="G6" s="41" t="s">
        <v>48</v>
      </c>
      <c r="H6" s="43" t="s">
        <v>49</v>
      </c>
      <c r="I6" s="39">
        <v>1896</v>
      </c>
      <c r="J6" s="40">
        <v>5.3023099725935455E-2</v>
      </c>
      <c r="K6" s="40">
        <v>5.5923172580308433E-2</v>
      </c>
    </row>
    <row r="7" spans="1:11" ht="10.5" x14ac:dyDescent="0.15">
      <c r="A7" s="44"/>
      <c r="B7" s="45" t="s">
        <v>50</v>
      </c>
      <c r="C7" s="46">
        <v>283.19</v>
      </c>
      <c r="D7" s="47"/>
      <c r="E7" s="46">
        <v>2180</v>
      </c>
      <c r="F7" s="42"/>
      <c r="G7" s="48"/>
      <c r="H7" s="38" t="s">
        <v>51</v>
      </c>
      <c r="I7" s="39">
        <v>9173</v>
      </c>
      <c r="J7" s="40">
        <v>0.25653000727110015</v>
      </c>
      <c r="K7" s="40">
        <v>0.16087102542457496</v>
      </c>
    </row>
    <row r="8" spans="1:11" ht="10.5" x14ac:dyDescent="0.15">
      <c r="A8" s="28"/>
      <c r="B8" s="45" t="s">
        <v>52</v>
      </c>
      <c r="C8" s="36">
        <v>126.26858293018822</v>
      </c>
      <c r="D8" s="49"/>
      <c r="E8" s="50">
        <v>101.07247706422018</v>
      </c>
      <c r="G8" s="51"/>
      <c r="H8" s="38" t="s">
        <v>53</v>
      </c>
      <c r="I8" s="39">
        <v>3001</v>
      </c>
      <c r="J8" s="40">
        <v>8.3925275462833487E-2</v>
      </c>
      <c r="K8" s="40">
        <v>8.1964981074530943E-2</v>
      </c>
    </row>
    <row r="9" spans="1:11" ht="10.5" x14ac:dyDescent="0.15">
      <c r="A9" s="52"/>
      <c r="B9" s="53"/>
      <c r="C9" s="36"/>
      <c r="D9" s="49"/>
      <c r="E9" s="49"/>
      <c r="G9" s="51"/>
      <c r="H9" s="38" t="s">
        <v>54</v>
      </c>
      <c r="I9" s="39">
        <v>1343</v>
      </c>
      <c r="J9" s="40">
        <v>3.7558028972537613E-2</v>
      </c>
      <c r="K9" s="40">
        <v>3.8372863509698735E-2</v>
      </c>
    </row>
    <row r="10" spans="1:11" ht="10.5" x14ac:dyDescent="0.15">
      <c r="A10" s="54" t="s">
        <v>55</v>
      </c>
      <c r="B10" s="55" t="s">
        <v>56</v>
      </c>
      <c r="C10" s="56">
        <v>18520</v>
      </c>
      <c r="D10" s="57">
        <v>0.51792605850439066</v>
      </c>
      <c r="E10" s="57">
        <v>0.48963410759832621</v>
      </c>
      <c r="F10" s="42"/>
      <c r="G10" s="51"/>
      <c r="H10" s="53"/>
      <c r="I10" s="39"/>
      <c r="J10" s="58"/>
      <c r="K10" s="58"/>
    </row>
    <row r="11" spans="1:11" ht="11.25" x14ac:dyDescent="0.15">
      <c r="A11" s="41" t="s">
        <v>46</v>
      </c>
      <c r="B11" s="45" t="s">
        <v>57</v>
      </c>
      <c r="C11" s="36">
        <v>17238</v>
      </c>
      <c r="D11" s="40">
        <v>0.48207394149560939</v>
      </c>
      <c r="E11" s="40">
        <v>0.51036589240167374</v>
      </c>
      <c r="F11" s="42"/>
      <c r="G11" s="59" t="s">
        <v>58</v>
      </c>
      <c r="H11" s="32" t="s">
        <v>59</v>
      </c>
      <c r="I11" s="39">
        <v>15413</v>
      </c>
      <c r="J11" s="40">
        <v>0.43103641143240673</v>
      </c>
      <c r="K11" s="40">
        <v>0.33713204258911311</v>
      </c>
    </row>
    <row r="12" spans="1:11" ht="11.25" x14ac:dyDescent="0.15">
      <c r="A12" s="52"/>
      <c r="B12" s="53"/>
      <c r="C12" s="36"/>
      <c r="D12" s="49"/>
      <c r="E12" s="49"/>
      <c r="G12" s="59" t="s">
        <v>60</v>
      </c>
      <c r="H12" s="60" t="s">
        <v>61</v>
      </c>
      <c r="I12" s="39">
        <v>22680</v>
      </c>
      <c r="J12" s="40">
        <v>0.63426366127859501</v>
      </c>
      <c r="K12" s="40">
        <v>0.56005319100654449</v>
      </c>
    </row>
    <row r="13" spans="1:11" ht="10.5" x14ac:dyDescent="0.15">
      <c r="A13" s="54" t="s">
        <v>62</v>
      </c>
      <c r="B13" s="61" t="s">
        <v>63</v>
      </c>
      <c r="C13" s="62">
        <v>35758</v>
      </c>
      <c r="D13" s="63">
        <v>1</v>
      </c>
      <c r="E13" s="63">
        <v>0.99999999999999989</v>
      </c>
      <c r="F13" s="42"/>
      <c r="G13" s="59" t="s">
        <v>64</v>
      </c>
      <c r="H13" s="47"/>
      <c r="I13" s="39"/>
      <c r="J13" s="49"/>
      <c r="K13" s="49"/>
    </row>
    <row r="14" spans="1:11" ht="10.5" x14ac:dyDescent="0.15">
      <c r="A14" s="44" t="s">
        <v>65</v>
      </c>
      <c r="B14" s="64" t="s">
        <v>66</v>
      </c>
      <c r="C14" s="65">
        <v>1436</v>
      </c>
      <c r="D14" s="37">
        <v>4.0158845573018624E-2</v>
      </c>
      <c r="E14" s="37">
        <v>5.9762728172171847E-2</v>
      </c>
      <c r="F14" s="42"/>
      <c r="G14" s="59" t="s">
        <v>67</v>
      </c>
      <c r="H14" s="66" t="s">
        <v>68</v>
      </c>
      <c r="I14" s="39"/>
      <c r="J14" s="49"/>
      <c r="K14" s="49"/>
    </row>
    <row r="15" spans="1:11" ht="10.5" x14ac:dyDescent="0.15">
      <c r="A15" s="41" t="s">
        <v>69</v>
      </c>
      <c r="B15" s="67" t="s">
        <v>70</v>
      </c>
      <c r="C15" s="65">
        <v>2734</v>
      </c>
      <c r="D15" s="37">
        <v>7.6458414900162197E-2</v>
      </c>
      <c r="E15" s="37">
        <v>0.10119452840635751</v>
      </c>
      <c r="G15" s="59" t="s">
        <v>71</v>
      </c>
      <c r="H15" s="38" t="s">
        <v>45</v>
      </c>
      <c r="I15" s="39"/>
      <c r="J15" s="39"/>
      <c r="K15" s="39"/>
    </row>
    <row r="16" spans="1:11" ht="10.5" x14ac:dyDescent="0.15">
      <c r="A16" s="28"/>
      <c r="B16" s="45" t="s">
        <v>72</v>
      </c>
      <c r="C16" s="36">
        <v>13871</v>
      </c>
      <c r="D16" s="37">
        <v>0.38791319425023774</v>
      </c>
      <c r="E16" s="37">
        <v>0.26551933847089471</v>
      </c>
      <c r="F16" s="42"/>
      <c r="G16" s="59" t="s">
        <v>73</v>
      </c>
      <c r="H16" s="68" t="s">
        <v>74</v>
      </c>
      <c r="I16" s="39">
        <v>13078</v>
      </c>
      <c r="J16" s="40">
        <v>0.36573633872140499</v>
      </c>
      <c r="K16" s="40">
        <v>0.43994680899345551</v>
      </c>
    </row>
    <row r="17" spans="1:11" ht="10.5" x14ac:dyDescent="0.15">
      <c r="A17" s="28"/>
      <c r="B17" s="45" t="s">
        <v>75</v>
      </c>
      <c r="C17" s="36">
        <v>8402</v>
      </c>
      <c r="D17" s="37">
        <v>0.23496839868001565</v>
      </c>
      <c r="E17" s="37">
        <v>0.27037097550127531</v>
      </c>
      <c r="F17" s="42"/>
      <c r="G17" s="59" t="s">
        <v>76</v>
      </c>
      <c r="H17" s="68" t="s">
        <v>77</v>
      </c>
      <c r="I17" s="39">
        <v>846</v>
      </c>
      <c r="J17" s="40">
        <v>2.3659041333407908E-2</v>
      </c>
      <c r="K17" s="40">
        <v>3.2009912044222967E-2</v>
      </c>
    </row>
    <row r="18" spans="1:11" ht="10.5" x14ac:dyDescent="0.15">
      <c r="A18" s="28"/>
      <c r="B18" s="45" t="s">
        <v>78</v>
      </c>
      <c r="C18" s="36">
        <v>4833</v>
      </c>
      <c r="D18" s="37">
        <v>0.13515856591531966</v>
      </c>
      <c r="E18" s="37">
        <v>0.15232960270130436</v>
      </c>
      <c r="F18" s="42"/>
      <c r="G18" s="59" t="s">
        <v>79</v>
      </c>
      <c r="H18" s="69" t="s">
        <v>80</v>
      </c>
      <c r="I18" s="39">
        <v>18</v>
      </c>
      <c r="J18" s="40">
        <v>5.0338385815761511E-4</v>
      </c>
      <c r="K18" s="40">
        <v>7.5792645844112232E-4</v>
      </c>
    </row>
    <row r="19" spans="1:11" ht="10.5" x14ac:dyDescent="0.15">
      <c r="A19" s="28"/>
      <c r="B19" s="45" t="s">
        <v>81</v>
      </c>
      <c r="C19" s="36">
        <v>3071</v>
      </c>
      <c r="D19" s="37">
        <v>8.5882879355668656E-2</v>
      </c>
      <c r="E19" s="37">
        <v>0.10071798781871488</v>
      </c>
      <c r="G19" s="59"/>
      <c r="H19" s="70" t="s">
        <v>82</v>
      </c>
      <c r="I19" s="39">
        <v>6403</v>
      </c>
      <c r="J19" s="40">
        <v>0.17906482465462273</v>
      </c>
      <c r="K19" s="40">
        <v>0.19015330991476731</v>
      </c>
    </row>
    <row r="20" spans="1:11" ht="10.5" x14ac:dyDescent="0.15">
      <c r="A20" s="28"/>
      <c r="B20" s="45" t="s">
        <v>83</v>
      </c>
      <c r="C20" s="36">
        <v>1290</v>
      </c>
      <c r="D20" s="37">
        <v>3.6075843167962411E-2</v>
      </c>
      <c r="E20" s="37">
        <v>4.5135201372436894E-2</v>
      </c>
      <c r="F20" s="42"/>
      <c r="G20" s="59"/>
      <c r="H20" s="43" t="s">
        <v>84</v>
      </c>
      <c r="I20" s="39"/>
      <c r="J20" s="36"/>
      <c r="K20" s="36"/>
    </row>
    <row r="21" spans="1:11" ht="10.5" x14ac:dyDescent="0.15">
      <c r="A21" s="48"/>
      <c r="B21" s="71" t="s">
        <v>85</v>
      </c>
      <c r="C21" s="72">
        <v>121</v>
      </c>
      <c r="D21" s="73">
        <v>3.383858157615079E-3</v>
      </c>
      <c r="E21" s="73">
        <v>4.9696375568444844E-3</v>
      </c>
      <c r="G21" s="74"/>
      <c r="H21" s="70" t="s">
        <v>86</v>
      </c>
      <c r="I21" s="39">
        <v>298</v>
      </c>
      <c r="J21" s="40">
        <v>8.3337994294982939E-3</v>
      </c>
      <c r="K21" s="40">
        <v>1.1318973576959036E-2</v>
      </c>
    </row>
    <row r="22" spans="1:11" ht="10.5" x14ac:dyDescent="0.15">
      <c r="A22" s="54" t="s">
        <v>87</v>
      </c>
      <c r="B22" s="75" t="s">
        <v>88</v>
      </c>
      <c r="C22" s="34">
        <v>31588</v>
      </c>
      <c r="D22" s="76">
        <v>1</v>
      </c>
      <c r="E22" s="76">
        <v>1</v>
      </c>
      <c r="G22" s="74"/>
      <c r="H22" s="77" t="s">
        <v>89</v>
      </c>
      <c r="I22" s="39">
        <v>275</v>
      </c>
      <c r="J22" s="40">
        <v>7.6905867218524529E-3</v>
      </c>
      <c r="K22" s="40">
        <v>8.1692672167306586E-3</v>
      </c>
    </row>
    <row r="23" spans="1:11" ht="10.5" x14ac:dyDescent="0.15">
      <c r="A23" s="44" t="s">
        <v>90</v>
      </c>
      <c r="B23" s="66" t="s">
        <v>91</v>
      </c>
      <c r="C23" s="39">
        <v>20883</v>
      </c>
      <c r="D23" s="78">
        <v>0.66110548309484618</v>
      </c>
      <c r="E23" s="78">
        <v>0.5494528676442747</v>
      </c>
      <c r="G23" s="74"/>
      <c r="H23" s="68" t="s">
        <v>92</v>
      </c>
      <c r="I23" s="39">
        <v>629</v>
      </c>
      <c r="J23" s="40">
        <v>1.7590469265618882E-2</v>
      </c>
      <c r="K23" s="40">
        <v>1.7609309333841642E-2</v>
      </c>
    </row>
    <row r="24" spans="1:11" ht="10.5" x14ac:dyDescent="0.15">
      <c r="A24" s="28" t="s">
        <v>93</v>
      </c>
      <c r="B24" s="66" t="s">
        <v>94</v>
      </c>
      <c r="C24" s="39">
        <v>6324</v>
      </c>
      <c r="D24" s="78">
        <v>0.20020260858553882</v>
      </c>
      <c r="E24" s="78">
        <v>0.29533788059911398</v>
      </c>
      <c r="F24" s="42"/>
      <c r="G24" s="74"/>
      <c r="H24" s="68" t="s">
        <v>95</v>
      </c>
      <c r="I24" s="39">
        <v>694</v>
      </c>
      <c r="J24" s="40">
        <v>1.9408244308965827E-2</v>
      </c>
      <c r="K24" s="40">
        <v>1.8825622452777097E-2</v>
      </c>
    </row>
    <row r="25" spans="1:11" ht="10.5" x14ac:dyDescent="0.15">
      <c r="A25" s="41" t="s">
        <v>96</v>
      </c>
      <c r="B25" s="66" t="s">
        <v>97</v>
      </c>
      <c r="C25" s="39">
        <v>472</v>
      </c>
      <c r="D25" s="78">
        <v>1.4942383183487401E-2</v>
      </c>
      <c r="E25" s="78">
        <v>8.5193619403590576E-3</v>
      </c>
      <c r="G25" s="74"/>
      <c r="H25" s="38" t="s">
        <v>98</v>
      </c>
      <c r="I25" s="39"/>
      <c r="J25" s="36"/>
      <c r="K25" s="36"/>
    </row>
    <row r="26" spans="1:11" ht="10.5" x14ac:dyDescent="0.15">
      <c r="A26" s="48" t="s">
        <v>99</v>
      </c>
      <c r="B26" s="66" t="s">
        <v>100</v>
      </c>
      <c r="C26" s="39">
        <v>856</v>
      </c>
      <c r="D26" s="78">
        <v>2.7098898315816133E-2</v>
      </c>
      <c r="E26" s="78">
        <v>2.8917148528990171E-2</v>
      </c>
      <c r="F26" s="42"/>
      <c r="G26" s="74"/>
      <c r="H26" s="68" t="s">
        <v>101</v>
      </c>
      <c r="I26" s="39">
        <v>1312</v>
      </c>
      <c r="J26" s="40">
        <v>3.669109010571061E-2</v>
      </c>
      <c r="K26" s="40">
        <v>2.7607584710762557E-2</v>
      </c>
    </row>
    <row r="27" spans="1:11" ht="10.5" x14ac:dyDescent="0.15">
      <c r="A27" s="51" t="s">
        <v>102</v>
      </c>
      <c r="B27" s="66" t="s">
        <v>103</v>
      </c>
      <c r="C27" s="39">
        <v>2056</v>
      </c>
      <c r="D27" s="78">
        <v>6.5088008104343426E-2</v>
      </c>
      <c r="E27" s="78">
        <v>7.6679666581923808E-2</v>
      </c>
      <c r="F27" s="42"/>
      <c r="G27" s="74"/>
      <c r="H27" s="68" t="s">
        <v>104</v>
      </c>
      <c r="I27" s="39">
        <v>331</v>
      </c>
      <c r="J27" s="40">
        <v>9.2566698361205881E-3</v>
      </c>
      <c r="K27" s="40">
        <v>6.7577993809510841E-3</v>
      </c>
    </row>
    <row r="28" spans="1:11" ht="10.5" x14ac:dyDescent="0.15">
      <c r="A28" s="28"/>
      <c r="B28" s="66" t="s">
        <v>105</v>
      </c>
      <c r="C28" s="39">
        <v>997</v>
      </c>
      <c r="D28" s="78">
        <v>3.1562618715968091E-2</v>
      </c>
      <c r="E28" s="78">
        <v>4.109307470533826E-2</v>
      </c>
      <c r="G28" s="74"/>
      <c r="H28" s="68" t="s">
        <v>106</v>
      </c>
      <c r="I28" s="39">
        <v>3261</v>
      </c>
      <c r="J28" s="40">
        <v>9.1196375636221266E-2</v>
      </c>
      <c r="K28" s="40">
        <v>5.6744637783768571E-2</v>
      </c>
    </row>
    <row r="29" spans="1:11" ht="10.5" x14ac:dyDescent="0.15">
      <c r="A29" s="28"/>
      <c r="B29" s="79"/>
      <c r="C29" s="72"/>
      <c r="D29" s="80"/>
      <c r="E29" s="80"/>
      <c r="F29" s="42"/>
      <c r="G29" s="74"/>
      <c r="H29" s="68" t="s">
        <v>107</v>
      </c>
      <c r="I29" s="39">
        <v>2502</v>
      </c>
      <c r="J29" s="40">
        <v>6.9970356283908491E-2</v>
      </c>
      <c r="K29" s="40">
        <v>2.9468362243462318E-2</v>
      </c>
    </row>
    <row r="30" spans="1:11" ht="10.5" x14ac:dyDescent="0.15">
      <c r="A30" s="54" t="s">
        <v>108</v>
      </c>
      <c r="B30" s="75" t="s">
        <v>109</v>
      </c>
      <c r="C30" s="34">
        <v>26751</v>
      </c>
      <c r="D30" s="76">
        <v>1</v>
      </c>
      <c r="E30" s="76">
        <v>1</v>
      </c>
      <c r="G30" s="74"/>
      <c r="H30" s="68" t="s">
        <v>110</v>
      </c>
      <c r="I30" s="39">
        <v>1767</v>
      </c>
      <c r="J30" s="40">
        <v>4.9415515409139216E-2</v>
      </c>
      <c r="K30" s="40">
        <v>4.0292641305630442E-2</v>
      </c>
    </row>
    <row r="31" spans="1:11" ht="10.5" x14ac:dyDescent="0.15">
      <c r="A31" s="44" t="s">
        <v>111</v>
      </c>
      <c r="B31" s="81" t="s">
        <v>112</v>
      </c>
      <c r="C31" s="34">
        <v>8369</v>
      </c>
      <c r="D31" s="82">
        <v>0.31284811782737093</v>
      </c>
      <c r="E31" s="82">
        <v>0.41097097413710326</v>
      </c>
      <c r="F31" s="42"/>
      <c r="G31" s="83"/>
      <c r="H31" s="38" t="s">
        <v>113</v>
      </c>
      <c r="I31" s="39"/>
      <c r="J31" s="36"/>
      <c r="K31" s="36"/>
    </row>
    <row r="32" spans="1:11" ht="10.5" x14ac:dyDescent="0.15">
      <c r="A32" s="41" t="s">
        <v>114</v>
      </c>
      <c r="B32" s="84" t="s">
        <v>115</v>
      </c>
      <c r="C32" s="39">
        <v>5458</v>
      </c>
      <c r="D32" s="78">
        <v>0.20402975589697581</v>
      </c>
      <c r="E32" s="78">
        <v>0.28100130472355112</v>
      </c>
      <c r="F32" s="42"/>
      <c r="G32" s="83"/>
      <c r="H32" s="68" t="s">
        <v>116</v>
      </c>
      <c r="I32" s="39">
        <v>1751</v>
      </c>
      <c r="J32" s="40">
        <v>4.8968063090776892E-2</v>
      </c>
      <c r="K32" s="40">
        <v>4.9024680263958099E-2</v>
      </c>
    </row>
    <row r="33" spans="1:11" ht="10.5" x14ac:dyDescent="0.15">
      <c r="A33" s="48" t="s">
        <v>99</v>
      </c>
      <c r="B33" s="84" t="s">
        <v>117</v>
      </c>
      <c r="C33" s="39">
        <v>2911</v>
      </c>
      <c r="D33" s="78">
        <v>0.10881836193039512</v>
      </c>
      <c r="E33" s="78">
        <v>0.12996966941355217</v>
      </c>
      <c r="F33" s="42"/>
      <c r="G33" s="83"/>
      <c r="H33" s="68" t="s">
        <v>118</v>
      </c>
      <c r="I33" s="39">
        <v>557</v>
      </c>
      <c r="J33" s="40">
        <v>1.5576933832988422E-2</v>
      </c>
      <c r="K33" s="40">
        <v>1.5866532327605768E-2</v>
      </c>
    </row>
    <row r="34" spans="1:11" ht="10.5" x14ac:dyDescent="0.15">
      <c r="A34" s="51" t="s">
        <v>102</v>
      </c>
      <c r="B34" s="60" t="s">
        <v>119</v>
      </c>
      <c r="C34" s="34">
        <v>18382</v>
      </c>
      <c r="D34" s="82">
        <v>0.68715188217262912</v>
      </c>
      <c r="E34" s="82">
        <v>0.58902902586289674</v>
      </c>
      <c r="F34" s="42"/>
      <c r="G34" s="83"/>
      <c r="H34" s="68" t="s">
        <v>120</v>
      </c>
      <c r="I34" s="39">
        <v>693</v>
      </c>
      <c r="J34" s="40">
        <v>1.938027853906818E-2</v>
      </c>
      <c r="K34" s="40">
        <v>1.7073768482967079E-2</v>
      </c>
    </row>
    <row r="35" spans="1:11" ht="10.5" x14ac:dyDescent="0.15">
      <c r="A35" s="28"/>
      <c r="B35" s="84" t="s">
        <v>91</v>
      </c>
      <c r="C35" s="39">
        <v>13996</v>
      </c>
      <c r="D35" s="78">
        <v>0.52319539456468922</v>
      </c>
      <c r="E35" s="78">
        <v>0.4292088630831013</v>
      </c>
      <c r="F35" s="42"/>
      <c r="G35" s="83"/>
      <c r="H35" s="38" t="s">
        <v>121</v>
      </c>
      <c r="I35" s="39"/>
      <c r="J35" s="36"/>
      <c r="K35" s="36"/>
    </row>
    <row r="36" spans="1:11" ht="10.5" x14ac:dyDescent="0.15">
      <c r="A36" s="28"/>
      <c r="B36" s="84" t="s">
        <v>115</v>
      </c>
      <c r="C36" s="39">
        <v>1006</v>
      </c>
      <c r="D36" s="78">
        <v>3.7606070801091546E-2</v>
      </c>
      <c r="E36" s="78">
        <v>2.879993674067631E-2</v>
      </c>
      <c r="F36" s="42"/>
      <c r="G36" s="83"/>
      <c r="H36" s="68" t="s">
        <v>122</v>
      </c>
      <c r="I36" s="39">
        <v>570</v>
      </c>
      <c r="J36" s="40">
        <v>1.5940488841657812E-2</v>
      </c>
      <c r="K36" s="40">
        <v>1.5576069493233124E-2</v>
      </c>
    </row>
    <row r="37" spans="1:11" ht="10.5" x14ac:dyDescent="0.15">
      <c r="A37" s="28"/>
      <c r="B37" s="84" t="s">
        <v>100</v>
      </c>
      <c r="C37" s="39">
        <v>710</v>
      </c>
      <c r="D37" s="78">
        <v>2.6541063885462225E-2</v>
      </c>
      <c r="E37" s="78">
        <v>2.4688080700822936E-2</v>
      </c>
      <c r="G37" s="83"/>
      <c r="H37" s="68" t="s">
        <v>123</v>
      </c>
      <c r="I37" s="39">
        <v>773</v>
      </c>
      <c r="J37" s="40">
        <v>2.1617540130879805E-2</v>
      </c>
      <c r="K37" s="40">
        <v>2.2796794016465612E-2</v>
      </c>
    </row>
    <row r="38" spans="1:11" x14ac:dyDescent="0.2">
      <c r="A38" s="48"/>
      <c r="B38" s="84" t="s">
        <v>103</v>
      </c>
      <c r="C38" s="39">
        <v>1710</v>
      </c>
      <c r="D38" s="78">
        <v>6.3922844005831564E-2</v>
      </c>
      <c r="E38" s="78">
        <v>6.6456178797959883E-2</v>
      </c>
      <c r="F38" s="42"/>
      <c r="G38" s="83"/>
      <c r="H38" s="85"/>
      <c r="I38" s="86"/>
      <c r="J38" s="86"/>
      <c r="K38" s="86"/>
    </row>
    <row r="39" spans="1:11" ht="10.5" x14ac:dyDescent="0.15">
      <c r="A39" s="48"/>
      <c r="B39" s="84" t="s">
        <v>105</v>
      </c>
      <c r="C39" s="39">
        <v>960</v>
      </c>
      <c r="D39" s="78">
        <v>3.588650891555456E-2</v>
      </c>
      <c r="E39" s="78">
        <v>3.9875966540336288E-2</v>
      </c>
      <c r="F39" s="42"/>
      <c r="G39" s="87" t="s">
        <v>124</v>
      </c>
      <c r="H39" s="88" t="s">
        <v>125</v>
      </c>
      <c r="I39" s="89">
        <v>35758</v>
      </c>
      <c r="J39" s="90">
        <v>0.99999999999999989</v>
      </c>
      <c r="K39" s="91">
        <v>1</v>
      </c>
    </row>
    <row r="40" spans="1:11" ht="10.5" x14ac:dyDescent="0.15">
      <c r="A40" s="52"/>
      <c r="B40" s="92"/>
      <c r="C40" s="93"/>
      <c r="D40" s="94"/>
      <c r="E40" s="94"/>
      <c r="F40" s="42"/>
      <c r="G40" s="228" t="s">
        <v>127</v>
      </c>
      <c r="H40" s="95" t="s">
        <v>128</v>
      </c>
      <c r="I40" s="96">
        <v>11217</v>
      </c>
      <c r="J40" s="97">
        <v>0.31369204094188713</v>
      </c>
      <c r="K40" s="98">
        <v>0.38457852591246178</v>
      </c>
    </row>
    <row r="41" spans="1:11" ht="10.5" x14ac:dyDescent="0.15">
      <c r="A41" s="52" t="s">
        <v>129</v>
      </c>
      <c r="B41" s="99"/>
      <c r="C41" s="100"/>
      <c r="D41" s="100"/>
      <c r="E41" s="100"/>
      <c r="F41" s="42"/>
      <c r="G41" s="229"/>
      <c r="H41" s="95" t="s">
        <v>130</v>
      </c>
      <c r="I41" s="96">
        <v>648</v>
      </c>
      <c r="J41" s="97">
        <v>1.8121818893674143E-2</v>
      </c>
      <c r="K41" s="98">
        <v>1.4317662936942335E-2</v>
      </c>
    </row>
    <row r="42" spans="1:11" ht="10.5" x14ac:dyDescent="0.15">
      <c r="A42" s="28" t="s">
        <v>131</v>
      </c>
      <c r="B42" s="29" t="s">
        <v>126</v>
      </c>
      <c r="C42" s="34">
        <v>35758</v>
      </c>
      <c r="D42" s="76">
        <v>1.0484646792326193</v>
      </c>
      <c r="E42" s="76">
        <v>1.0558868647260118</v>
      </c>
      <c r="F42" s="42"/>
      <c r="G42" s="229"/>
      <c r="H42" s="95" t="s">
        <v>132</v>
      </c>
      <c r="I42" s="96">
        <v>634</v>
      </c>
      <c r="J42" s="97">
        <v>1.773029811510711E-2</v>
      </c>
      <c r="K42" s="98">
        <v>1.6299999443582132E-2</v>
      </c>
    </row>
    <row r="43" spans="1:11" ht="10.5" x14ac:dyDescent="0.15">
      <c r="A43" s="41" t="s">
        <v>133</v>
      </c>
      <c r="B43" s="66" t="s">
        <v>134</v>
      </c>
      <c r="C43" s="39">
        <v>1579</v>
      </c>
      <c r="D43" s="78">
        <v>4.41579506683819E-2</v>
      </c>
      <c r="E43" s="78">
        <v>4.8085214534034075E-2</v>
      </c>
      <c r="F43" s="42"/>
      <c r="G43" s="229"/>
      <c r="H43" s="95" t="s">
        <v>135</v>
      </c>
      <c r="I43" s="96">
        <v>392</v>
      </c>
      <c r="J43" s="97">
        <v>1.096258179987695E-2</v>
      </c>
      <c r="K43" s="98">
        <v>5.095016317975111E-2</v>
      </c>
    </row>
    <row r="44" spans="1:11" ht="10.5" x14ac:dyDescent="0.15">
      <c r="A44" s="51" t="s">
        <v>136</v>
      </c>
      <c r="B44" s="66" t="s">
        <v>137</v>
      </c>
      <c r="C44" s="39">
        <v>22469</v>
      </c>
      <c r="D44" s="78">
        <v>0.6283628838301919</v>
      </c>
      <c r="E44" s="78">
        <v>0.68785229964872152</v>
      </c>
      <c r="F44" s="42"/>
      <c r="G44" s="229"/>
      <c r="H44" s="95" t="s">
        <v>138</v>
      </c>
      <c r="I44" s="96">
        <v>5080</v>
      </c>
      <c r="J44" s="97">
        <v>0.14206611108003803</v>
      </c>
      <c r="K44" s="98">
        <v>0.13790005765687263</v>
      </c>
    </row>
    <row r="45" spans="1:11" ht="10.5" x14ac:dyDescent="0.15">
      <c r="A45" s="48" t="s">
        <v>139</v>
      </c>
      <c r="B45" s="66" t="s">
        <v>140</v>
      </c>
      <c r="C45" s="39">
        <v>755</v>
      </c>
      <c r="D45" s="78">
        <v>2.1114156272722187E-2</v>
      </c>
      <c r="E45" s="78">
        <v>2.7711969791865226E-2</v>
      </c>
      <c r="F45" s="42"/>
      <c r="G45" s="229"/>
      <c r="H45" s="95" t="s">
        <v>141</v>
      </c>
      <c r="I45" s="96">
        <v>120</v>
      </c>
      <c r="J45" s="97">
        <v>3.3558923877174338E-3</v>
      </c>
      <c r="K45" s="98">
        <v>2.353793407401356E-3</v>
      </c>
    </row>
    <row r="46" spans="1:11" ht="10.5" x14ac:dyDescent="0.15">
      <c r="A46" s="48" t="s">
        <v>142</v>
      </c>
      <c r="B46" s="66" t="s">
        <v>143</v>
      </c>
      <c r="C46" s="39">
        <v>5082</v>
      </c>
      <c r="D46" s="78">
        <v>0.14212204261983333</v>
      </c>
      <c r="E46" s="78">
        <v>0.11512766749267035</v>
      </c>
      <c r="F46" s="42"/>
      <c r="G46" s="229"/>
      <c r="H46" s="95" t="s">
        <v>144</v>
      </c>
      <c r="I46" s="96">
        <v>199</v>
      </c>
      <c r="J46" s="97">
        <v>5.5651882096314107E-3</v>
      </c>
      <c r="K46" s="98">
        <v>6.4589467849395024E-3</v>
      </c>
    </row>
    <row r="47" spans="1:11" ht="10.5" x14ac:dyDescent="0.15">
      <c r="A47" s="28"/>
      <c r="B47" s="66" t="s">
        <v>145</v>
      </c>
      <c r="C47" s="39">
        <v>610</v>
      </c>
      <c r="D47" s="78">
        <v>1.7059119637563621E-2</v>
      </c>
      <c r="E47" s="78">
        <v>1.4364294856084743E-2</v>
      </c>
      <c r="F47" s="42"/>
      <c r="G47" s="229"/>
      <c r="H47" s="95" t="s">
        <v>146</v>
      </c>
      <c r="I47" s="96">
        <v>9122</v>
      </c>
      <c r="J47" s="97">
        <v>0.25510375300632027</v>
      </c>
      <c r="K47" s="98">
        <v>0.2907554387068958</v>
      </c>
    </row>
    <row r="48" spans="1:11" ht="10.5" x14ac:dyDescent="0.15">
      <c r="A48" s="28"/>
      <c r="B48" s="66" t="s">
        <v>147</v>
      </c>
      <c r="C48" s="39">
        <v>669</v>
      </c>
      <c r="D48" s="78">
        <v>1.8709100061524694E-2</v>
      </c>
      <c r="E48" s="78">
        <v>1.6828690466465158E-2</v>
      </c>
      <c r="F48" s="42"/>
      <c r="G48" s="229"/>
      <c r="H48" s="101" t="s">
        <v>148</v>
      </c>
      <c r="I48" s="102">
        <v>8346</v>
      </c>
      <c r="J48" s="103">
        <v>0.23340231556574753</v>
      </c>
      <c r="K48" s="104">
        <v>9.6385411978868824E-2</v>
      </c>
    </row>
    <row r="49" spans="1:11" ht="10.5" x14ac:dyDescent="0.15">
      <c r="A49" s="28"/>
      <c r="B49" s="66" t="s">
        <v>149</v>
      </c>
      <c r="C49" s="39">
        <v>3621</v>
      </c>
      <c r="D49" s="78">
        <v>0.10126405279937356</v>
      </c>
      <c r="E49" s="78">
        <v>6.2036507547495214E-2</v>
      </c>
      <c r="G49" s="230"/>
      <c r="H49" s="106"/>
      <c r="I49" s="72"/>
      <c r="J49" s="107"/>
      <c r="K49" s="107"/>
    </row>
    <row r="50" spans="1:11" ht="10.5" x14ac:dyDescent="0.15">
      <c r="A50" s="28"/>
      <c r="B50" s="66" t="s">
        <v>150</v>
      </c>
      <c r="C50" s="39">
        <v>1490</v>
      </c>
      <c r="D50" s="78">
        <v>4.166899714749147E-2</v>
      </c>
      <c r="E50" s="78">
        <v>4.5684357668672675E-2</v>
      </c>
      <c r="F50" s="42"/>
      <c r="G50" s="28" t="s">
        <v>151</v>
      </c>
      <c r="H50" s="81" t="s">
        <v>152</v>
      </c>
      <c r="I50" s="30">
        <v>15527</v>
      </c>
      <c r="J50" s="108">
        <v>1</v>
      </c>
      <c r="K50" s="108">
        <v>1</v>
      </c>
    </row>
    <row r="51" spans="1:11" ht="10.5" x14ac:dyDescent="0.15">
      <c r="A51" s="28"/>
      <c r="B51" s="66" t="s">
        <v>153</v>
      </c>
      <c r="C51" s="39">
        <v>80</v>
      </c>
      <c r="D51" s="78">
        <v>2.2372615918116226E-3</v>
      </c>
      <c r="E51" s="78">
        <v>1.3842369450571396E-3</v>
      </c>
      <c r="F51" s="42"/>
      <c r="G51" s="44" t="s">
        <v>154</v>
      </c>
      <c r="H51" s="47" t="s">
        <v>155</v>
      </c>
      <c r="I51" s="36">
        <v>10230</v>
      </c>
      <c r="J51" s="109">
        <v>0.65885232176209185</v>
      </c>
      <c r="K51" s="109">
        <v>0.71175179937252653</v>
      </c>
    </row>
    <row r="52" spans="1:11" ht="10.5" x14ac:dyDescent="0.15">
      <c r="A52" s="28"/>
      <c r="B52" s="66" t="s">
        <v>156</v>
      </c>
      <c r="C52" s="39">
        <v>280</v>
      </c>
      <c r="D52" s="78">
        <v>7.8304155713406782E-3</v>
      </c>
      <c r="E52" s="78">
        <v>8.1692672167306586E-3</v>
      </c>
      <c r="F52" s="42"/>
      <c r="G52" s="41" t="s">
        <v>157</v>
      </c>
      <c r="H52" s="47" t="s">
        <v>158</v>
      </c>
      <c r="I52" s="36">
        <v>2007</v>
      </c>
      <c r="J52" s="109">
        <v>0.12925871063309075</v>
      </c>
      <c r="K52" s="109">
        <v>0.11975311173539484</v>
      </c>
    </row>
    <row r="53" spans="1:11" ht="10.5" x14ac:dyDescent="0.15">
      <c r="A53" s="28"/>
      <c r="B53" s="66" t="s">
        <v>159</v>
      </c>
      <c r="C53" s="39">
        <v>846</v>
      </c>
      <c r="D53" s="78">
        <v>2.3659041333407908E-2</v>
      </c>
      <c r="E53" s="78">
        <v>2.8556127404260726E-2</v>
      </c>
      <c r="G53" s="48" t="s">
        <v>99</v>
      </c>
      <c r="H53" s="47" t="s">
        <v>160</v>
      </c>
      <c r="I53" s="36">
        <v>322</v>
      </c>
      <c r="J53" s="109">
        <v>2.0738069169833194E-2</v>
      </c>
      <c r="K53" s="109">
        <v>2.4391494248159618E-2</v>
      </c>
    </row>
    <row r="54" spans="1:11" ht="10.5" x14ac:dyDescent="0.15">
      <c r="A54" s="110"/>
      <c r="B54" s="71" t="s">
        <v>161</v>
      </c>
      <c r="C54" s="72">
        <v>10</v>
      </c>
      <c r="D54" s="80">
        <v>2.7965769897645283E-4</v>
      </c>
      <c r="E54" s="80">
        <v>8.6231153954379188E-5</v>
      </c>
      <c r="F54" s="111"/>
      <c r="G54" s="51" t="s">
        <v>102</v>
      </c>
      <c r="H54" s="106" t="s">
        <v>162</v>
      </c>
      <c r="I54" s="72">
        <v>2968</v>
      </c>
      <c r="J54" s="107">
        <v>0.19115089843498423</v>
      </c>
      <c r="K54" s="107">
        <v>0.14410359464391903</v>
      </c>
    </row>
    <row r="55" spans="1:11" ht="15" x14ac:dyDescent="0.15">
      <c r="A55" s="1" t="s">
        <v>30</v>
      </c>
      <c r="B55" s="2"/>
      <c r="C55" s="3"/>
      <c r="D55" s="4"/>
      <c r="E55" s="4"/>
      <c r="F55" s="4" t="s">
        <v>444</v>
      </c>
      <c r="G55" s="4"/>
      <c r="H55" s="4"/>
      <c r="I55" s="3"/>
      <c r="J55" s="3"/>
      <c r="K55" s="5" t="s">
        <v>163</v>
      </c>
    </row>
    <row r="56" spans="1:11" x14ac:dyDescent="0.15">
      <c r="A56" s="7" t="s">
        <v>1</v>
      </c>
      <c r="B56" s="8"/>
      <c r="C56" s="9"/>
      <c r="D56" s="10"/>
      <c r="E56" s="10"/>
      <c r="F56" s="11"/>
      <c r="G56" s="11"/>
      <c r="H56" s="10"/>
      <c r="I56" s="9"/>
      <c r="J56" s="9"/>
      <c r="K56" s="12" t="s">
        <v>2</v>
      </c>
    </row>
    <row r="57" spans="1:11" ht="10.5" x14ac:dyDescent="0.15">
      <c r="A57" s="52" t="s">
        <v>36</v>
      </c>
      <c r="B57" s="99"/>
      <c r="C57" s="25" t="s">
        <v>33</v>
      </c>
      <c r="D57" s="100" t="s">
        <v>34</v>
      </c>
      <c r="E57" s="100" t="s">
        <v>35</v>
      </c>
      <c r="F57" s="26"/>
      <c r="G57" s="112" t="s">
        <v>164</v>
      </c>
      <c r="H57" s="113"/>
      <c r="I57" s="114" t="s">
        <v>33</v>
      </c>
      <c r="J57" s="114" t="s">
        <v>34</v>
      </c>
      <c r="K57" s="114" t="s">
        <v>35</v>
      </c>
    </row>
    <row r="58" spans="1:11" ht="10.5" x14ac:dyDescent="0.15">
      <c r="A58" s="28" t="s">
        <v>165</v>
      </c>
      <c r="B58" s="29" t="s">
        <v>126</v>
      </c>
      <c r="C58" s="34">
        <v>35758</v>
      </c>
      <c r="D58" s="31">
        <v>1</v>
      </c>
      <c r="E58" s="31">
        <v>1</v>
      </c>
      <c r="F58" s="27"/>
      <c r="G58" s="28" t="s">
        <v>151</v>
      </c>
      <c r="H58" s="115" t="s">
        <v>166</v>
      </c>
      <c r="I58" s="116">
        <v>15527</v>
      </c>
      <c r="J58" s="31">
        <v>0.99999999999999989</v>
      </c>
      <c r="K58" s="31">
        <v>1</v>
      </c>
    </row>
    <row r="59" spans="1:11" ht="10.5" x14ac:dyDescent="0.15">
      <c r="A59" s="28" t="s">
        <v>167</v>
      </c>
      <c r="B59" s="45" t="s">
        <v>137</v>
      </c>
      <c r="C59" s="36">
        <v>18219</v>
      </c>
      <c r="D59" s="37">
        <v>0.50950836176519942</v>
      </c>
      <c r="E59" s="37">
        <v>0.5750029500131616</v>
      </c>
      <c r="G59" s="28" t="s">
        <v>168</v>
      </c>
      <c r="H59" s="60" t="s">
        <v>169</v>
      </c>
      <c r="I59" s="117">
        <v>3516</v>
      </c>
      <c r="J59" s="118">
        <v>0.22644425838861337</v>
      </c>
      <c r="K59" s="118">
        <v>0.32852133614944534</v>
      </c>
    </row>
    <row r="60" spans="1:11" ht="10.5" x14ac:dyDescent="0.15">
      <c r="A60" s="41" t="s">
        <v>170</v>
      </c>
      <c r="B60" s="66" t="s">
        <v>171</v>
      </c>
      <c r="C60" s="39">
        <v>591</v>
      </c>
      <c r="D60" s="37">
        <v>1.652777000950836E-2</v>
      </c>
      <c r="E60" s="37">
        <v>2.3650028592435257E-2</v>
      </c>
      <c r="F60" s="42"/>
      <c r="G60" s="41" t="s">
        <v>172</v>
      </c>
      <c r="H60" s="119" t="s">
        <v>173</v>
      </c>
      <c r="I60" s="46">
        <v>1907</v>
      </c>
      <c r="J60" s="40">
        <v>0.12281831648096864</v>
      </c>
      <c r="K60" s="40">
        <v>0.17064818422293765</v>
      </c>
    </row>
    <row r="61" spans="1:11" ht="10.5" x14ac:dyDescent="0.15">
      <c r="A61" s="28"/>
      <c r="B61" s="66" t="s">
        <v>174</v>
      </c>
      <c r="C61" s="39">
        <v>3476</v>
      </c>
      <c r="D61" s="37">
        <v>9.7209016164214998E-2</v>
      </c>
      <c r="E61" s="37">
        <v>7.9387123419473724E-2</v>
      </c>
      <c r="G61" s="48"/>
      <c r="H61" s="119" t="s">
        <v>175</v>
      </c>
      <c r="I61" s="46">
        <v>1541</v>
      </c>
      <c r="J61" s="40">
        <v>9.9246473884201714E-2</v>
      </c>
      <c r="K61" s="40">
        <v>0.15096274119794123</v>
      </c>
    </row>
    <row r="62" spans="1:11" ht="10.5" x14ac:dyDescent="0.15">
      <c r="A62" s="28"/>
      <c r="B62" s="66" t="s">
        <v>176</v>
      </c>
      <c r="C62" s="39">
        <v>1158</v>
      </c>
      <c r="D62" s="37">
        <v>3.2384361541473235E-2</v>
      </c>
      <c r="E62" s="37">
        <v>2.6663580499051456E-2</v>
      </c>
      <c r="G62" s="48"/>
      <c r="H62" s="119" t="s">
        <v>177</v>
      </c>
      <c r="I62" s="46">
        <v>68</v>
      </c>
      <c r="J62" s="40">
        <v>4.3794680234430349E-3</v>
      </c>
      <c r="K62" s="40">
        <v>6.910410728566449E-3</v>
      </c>
    </row>
    <row r="63" spans="1:11" ht="10.5" x14ac:dyDescent="0.15">
      <c r="A63" s="28"/>
      <c r="B63" s="66" t="s">
        <v>178</v>
      </c>
      <c r="C63" s="39">
        <v>12314</v>
      </c>
      <c r="D63" s="37">
        <v>0.344370490519604</v>
      </c>
      <c r="E63" s="37">
        <v>0.29529631747587798</v>
      </c>
      <c r="G63" s="48"/>
      <c r="H63" s="120" t="s">
        <v>179</v>
      </c>
      <c r="I63" s="117">
        <v>6097</v>
      </c>
      <c r="J63" s="118">
        <v>0.39267083145488502</v>
      </c>
      <c r="K63" s="118">
        <v>0.33111530338138495</v>
      </c>
    </row>
    <row r="64" spans="1:11" x14ac:dyDescent="0.2">
      <c r="A64" s="28"/>
      <c r="B64" s="75" t="s">
        <v>180</v>
      </c>
      <c r="C64" s="49"/>
      <c r="D64" s="121"/>
      <c r="E64" s="121"/>
      <c r="G64" s="48"/>
      <c r="H64" s="119" t="s">
        <v>181</v>
      </c>
      <c r="I64" s="46">
        <v>3638</v>
      </c>
      <c r="J64" s="40">
        <v>0.23430153925420236</v>
      </c>
      <c r="K64" s="40">
        <v>0.23041195890663768</v>
      </c>
    </row>
    <row r="65" spans="1:11" ht="10.5" x14ac:dyDescent="0.15">
      <c r="A65" s="122"/>
      <c r="B65" s="45" t="s">
        <v>438</v>
      </c>
      <c r="C65" s="39">
        <v>1589</v>
      </c>
      <c r="D65" s="37">
        <v>4.4437608367358356E-2</v>
      </c>
      <c r="E65" s="37"/>
      <c r="G65" s="48"/>
      <c r="H65" s="119" t="s">
        <v>182</v>
      </c>
      <c r="I65" s="46">
        <v>2459</v>
      </c>
      <c r="J65" s="40">
        <v>0.15836929220068269</v>
      </c>
      <c r="K65" s="40">
        <v>0.10070334447474727</v>
      </c>
    </row>
    <row r="66" spans="1:11" ht="10.5" x14ac:dyDescent="0.15">
      <c r="A66" s="122"/>
      <c r="B66" s="45" t="s">
        <v>183</v>
      </c>
      <c r="C66" s="39">
        <v>946</v>
      </c>
      <c r="D66" s="37">
        <v>2.6455618323172437E-2</v>
      </c>
      <c r="E66" s="37"/>
      <c r="G66" s="48"/>
      <c r="H66" s="120" t="s">
        <v>184</v>
      </c>
      <c r="I66" s="117">
        <v>5498</v>
      </c>
      <c r="J66" s="118">
        <v>0.35409287048367361</v>
      </c>
      <c r="K66" s="118">
        <v>0.3222876125248631</v>
      </c>
    </row>
    <row r="67" spans="1:11" ht="10.5" x14ac:dyDescent="0.15">
      <c r="A67" s="122"/>
      <c r="B67" s="45" t="s">
        <v>445</v>
      </c>
      <c r="C67" s="39">
        <v>828</v>
      </c>
      <c r="D67" s="37">
        <v>2.3155657475250294E-2</v>
      </c>
      <c r="E67" s="37"/>
      <c r="G67" s="48"/>
      <c r="H67" s="119" t="s">
        <v>185</v>
      </c>
      <c r="I67" s="46">
        <v>5050</v>
      </c>
      <c r="J67" s="40">
        <v>0.32523990468216657</v>
      </c>
      <c r="K67" s="40">
        <v>0.30457071380236633</v>
      </c>
    </row>
    <row r="68" spans="1:11" ht="10.5" x14ac:dyDescent="0.15">
      <c r="A68" s="122"/>
      <c r="B68" s="45" t="s">
        <v>186</v>
      </c>
      <c r="C68" s="39">
        <v>822</v>
      </c>
      <c r="D68" s="37">
        <v>2.2987862855864422E-2</v>
      </c>
      <c r="E68" s="37"/>
      <c r="G68" s="48"/>
      <c r="H68" s="119" t="s">
        <v>187</v>
      </c>
      <c r="I68" s="39">
        <v>448</v>
      </c>
      <c r="J68" s="40">
        <v>2.8852965801507053E-2</v>
      </c>
      <c r="K68" s="40">
        <v>1.7716898722496769E-2</v>
      </c>
    </row>
    <row r="69" spans="1:11" ht="10.5" x14ac:dyDescent="0.15">
      <c r="A69" s="122"/>
      <c r="B69" s="45" t="s">
        <v>422</v>
      </c>
      <c r="C69" s="39">
        <v>717</v>
      </c>
      <c r="D69" s="37">
        <v>2.0051457016611669E-2</v>
      </c>
      <c r="E69" s="37"/>
      <c r="G69" s="48"/>
      <c r="H69" s="120" t="s">
        <v>189</v>
      </c>
      <c r="I69" s="34">
        <v>416</v>
      </c>
      <c r="J69" s="118">
        <v>2.6792039672827977E-2</v>
      </c>
      <c r="K69" s="118">
        <v>1.8075747944306601E-2</v>
      </c>
    </row>
    <row r="70" spans="1:11" x14ac:dyDescent="0.2">
      <c r="A70" s="52"/>
      <c r="B70" s="123"/>
      <c r="C70" s="124"/>
      <c r="D70" s="125"/>
      <c r="E70" s="125"/>
      <c r="G70" s="48"/>
      <c r="H70" s="126"/>
      <c r="I70" s="72"/>
      <c r="J70" s="73"/>
      <c r="K70" s="73"/>
    </row>
    <row r="71" spans="1:11" ht="10.5" x14ac:dyDescent="0.15">
      <c r="A71" s="52" t="s">
        <v>190</v>
      </c>
      <c r="B71" s="127"/>
      <c r="C71" s="128"/>
      <c r="D71" s="128"/>
      <c r="E71" s="128"/>
      <c r="G71" s="129" t="s">
        <v>151</v>
      </c>
      <c r="H71" s="115" t="s">
        <v>166</v>
      </c>
      <c r="I71" s="30">
        <v>15527</v>
      </c>
      <c r="J71" s="130">
        <v>1</v>
      </c>
      <c r="K71" s="130">
        <v>1</v>
      </c>
    </row>
    <row r="72" spans="1:11" ht="10.5" x14ac:dyDescent="0.15">
      <c r="A72" s="129" t="s">
        <v>191</v>
      </c>
      <c r="B72" s="29" t="s">
        <v>126</v>
      </c>
      <c r="C72" s="30">
        <v>35758</v>
      </c>
      <c r="D72" s="130"/>
      <c r="E72" s="130"/>
      <c r="G72" s="28" t="s">
        <v>192</v>
      </c>
      <c r="H72" s="120" t="s">
        <v>193</v>
      </c>
      <c r="I72" s="34">
        <v>7755</v>
      </c>
      <c r="J72" s="118">
        <v>0.49945256649706959</v>
      </c>
      <c r="K72" s="40">
        <v>0.40530481678184016</v>
      </c>
    </row>
    <row r="73" spans="1:11" ht="10.5" x14ac:dyDescent="0.15">
      <c r="A73" s="41" t="s">
        <v>194</v>
      </c>
      <c r="B73" s="29"/>
      <c r="C73" s="30"/>
      <c r="D73" s="130"/>
      <c r="E73" s="130"/>
      <c r="G73" s="41" t="s">
        <v>195</v>
      </c>
      <c r="H73" s="119" t="s">
        <v>196</v>
      </c>
      <c r="I73" s="39">
        <v>1650</v>
      </c>
      <c r="J73" s="40">
        <v>0.10626650351001481</v>
      </c>
      <c r="K73" s="40">
        <v>0.10368691943322329</v>
      </c>
    </row>
    <row r="74" spans="1:11" ht="10.5" x14ac:dyDescent="0.15">
      <c r="A74" s="131"/>
      <c r="B74" s="45" t="s">
        <v>197</v>
      </c>
      <c r="C74" s="36">
        <v>30087</v>
      </c>
      <c r="D74" s="109">
        <v>0.84140611891045358</v>
      </c>
      <c r="E74" s="109">
        <v>0.83973713113489279</v>
      </c>
      <c r="G74" s="48"/>
      <c r="H74" s="119" t="s">
        <v>198</v>
      </c>
      <c r="I74" s="39">
        <v>6105</v>
      </c>
      <c r="J74" s="40">
        <v>0.39318606298705483</v>
      </c>
      <c r="K74" s="40">
        <v>0.30161789734861688</v>
      </c>
    </row>
    <row r="75" spans="1:11" ht="10.5" x14ac:dyDescent="0.15">
      <c r="A75" s="44"/>
      <c r="B75" s="66" t="s">
        <v>199</v>
      </c>
      <c r="C75" s="39">
        <v>1932</v>
      </c>
      <c r="D75" s="109">
        <v>5.4029867442250683E-2</v>
      </c>
      <c r="E75" s="37">
        <v>5.6045711588559394E-2</v>
      </c>
      <c r="G75" s="48"/>
      <c r="H75" s="120" t="s">
        <v>200</v>
      </c>
      <c r="I75" s="34">
        <v>4912</v>
      </c>
      <c r="J75" s="118">
        <v>0.31635216075223804</v>
      </c>
      <c r="K75" s="118">
        <v>0.42552340722209692</v>
      </c>
    </row>
    <row r="76" spans="1:11" ht="10.5" x14ac:dyDescent="0.15">
      <c r="A76" s="131"/>
      <c r="B76" s="132"/>
      <c r="C76" s="36"/>
      <c r="D76" s="109"/>
      <c r="E76" s="109"/>
      <c r="G76" s="48"/>
      <c r="H76" s="119" t="s">
        <v>201</v>
      </c>
      <c r="I76" s="39">
        <v>273</v>
      </c>
      <c r="J76" s="40">
        <v>1.7582276035293359E-2</v>
      </c>
      <c r="K76" s="40">
        <v>2.6585600918654008E-2</v>
      </c>
    </row>
    <row r="77" spans="1:11" ht="10.5" x14ac:dyDescent="0.15">
      <c r="A77" s="131"/>
      <c r="B77" s="45" t="s">
        <v>202</v>
      </c>
      <c r="C77" s="36">
        <v>4970</v>
      </c>
      <c r="D77" s="109">
        <v>0.13898987639129706</v>
      </c>
      <c r="E77" s="109">
        <v>0.14446441376430758</v>
      </c>
      <c r="G77" s="48"/>
      <c r="H77" s="119" t="s">
        <v>203</v>
      </c>
      <c r="I77" s="39">
        <v>2110</v>
      </c>
      <c r="J77" s="40">
        <v>0.13589231660977652</v>
      </c>
      <c r="K77" s="40">
        <v>0.20158098714294503</v>
      </c>
    </row>
    <row r="78" spans="1:11" ht="10.5" x14ac:dyDescent="0.15">
      <c r="A78" s="131"/>
      <c r="B78" s="133" t="s">
        <v>204</v>
      </c>
      <c r="C78" s="36">
        <v>2274</v>
      </c>
      <c r="D78" s="109">
        <v>6.3594160747245373E-2</v>
      </c>
      <c r="E78" s="109">
        <v>7.0487160635024373E-2</v>
      </c>
      <c r="G78" s="48"/>
      <c r="H78" s="70" t="s">
        <v>205</v>
      </c>
      <c r="I78" s="39">
        <v>921</v>
      </c>
      <c r="J78" s="40">
        <v>5.9316030141044633E-2</v>
      </c>
      <c r="K78" s="40">
        <v>7.2446531465950328E-2</v>
      </c>
    </row>
    <row r="79" spans="1:11" ht="10.5" x14ac:dyDescent="0.15">
      <c r="A79" s="131"/>
      <c r="B79" s="133" t="s">
        <v>206</v>
      </c>
      <c r="C79" s="36">
        <v>2696</v>
      </c>
      <c r="D79" s="109">
        <v>7.5395715644051675E-2</v>
      </c>
      <c r="E79" s="109">
        <v>7.3977253129283188E-2</v>
      </c>
      <c r="G79" s="48"/>
      <c r="H79" s="70" t="s">
        <v>207</v>
      </c>
      <c r="I79" s="39">
        <v>933</v>
      </c>
      <c r="J79" s="40">
        <v>6.0088877439299283E-2</v>
      </c>
      <c r="K79" s="40">
        <v>0.10536838435827506</v>
      </c>
    </row>
    <row r="80" spans="1:11" ht="10.5" x14ac:dyDescent="0.15">
      <c r="A80" s="131"/>
      <c r="B80" s="64" t="s">
        <v>208</v>
      </c>
      <c r="C80" s="36">
        <v>30788</v>
      </c>
      <c r="D80" s="109">
        <v>0.86101012360870299</v>
      </c>
      <c r="E80" s="109">
        <v>0.85553558623569248</v>
      </c>
      <c r="G80" s="48"/>
      <c r="H80" s="70" t="s">
        <v>209</v>
      </c>
      <c r="I80" s="39">
        <v>256</v>
      </c>
      <c r="J80" s="40">
        <v>1.64874090294326E-2</v>
      </c>
      <c r="K80" s="40">
        <v>2.3766071318719627E-2</v>
      </c>
    </row>
    <row r="81" spans="1:11" ht="10.5" x14ac:dyDescent="0.15">
      <c r="A81" s="131"/>
      <c r="B81" s="132"/>
      <c r="C81" s="36"/>
      <c r="D81" s="109"/>
      <c r="E81" s="109"/>
      <c r="G81" s="48"/>
      <c r="H81" s="119" t="s">
        <v>210</v>
      </c>
      <c r="I81" s="39">
        <v>1191</v>
      </c>
      <c r="J81" s="40">
        <v>7.6705094351774333E-2</v>
      </c>
      <c r="K81" s="40">
        <v>9.7750528020997804E-2</v>
      </c>
    </row>
    <row r="82" spans="1:11" ht="10.5" x14ac:dyDescent="0.15">
      <c r="A82" s="44"/>
      <c r="B82" s="45" t="s">
        <v>211</v>
      </c>
      <c r="C82" s="36">
        <v>3214</v>
      </c>
      <c r="D82" s="109">
        <v>8.9881984451031932E-2</v>
      </c>
      <c r="E82" s="109">
        <v>8.4388530348827706E-2</v>
      </c>
      <c r="G82" s="48"/>
      <c r="H82" s="70" t="s">
        <v>205</v>
      </c>
      <c r="I82" s="39">
        <v>977</v>
      </c>
      <c r="J82" s="40">
        <v>6.2922650866233013E-2</v>
      </c>
      <c r="K82" s="40">
        <v>7.4794430660077516E-2</v>
      </c>
    </row>
    <row r="83" spans="1:11" ht="10.5" x14ac:dyDescent="0.15">
      <c r="A83" s="28"/>
      <c r="B83" s="133" t="s">
        <v>204</v>
      </c>
      <c r="C83" s="36">
        <v>1449</v>
      </c>
      <c r="D83" s="109">
        <v>4.0522400581688017E-2</v>
      </c>
      <c r="E83" s="109">
        <v>3.9984024544109507E-2</v>
      </c>
      <c r="G83" s="48"/>
      <c r="H83" s="70" t="s">
        <v>207</v>
      </c>
      <c r="I83" s="39">
        <v>186</v>
      </c>
      <c r="J83" s="40">
        <v>1.1979133122947124E-2</v>
      </c>
      <c r="K83" s="40">
        <v>1.98597412184469E-2</v>
      </c>
    </row>
    <row r="84" spans="1:11" ht="10.5" x14ac:dyDescent="0.15">
      <c r="A84" s="28"/>
      <c r="B84" s="133" t="s">
        <v>206</v>
      </c>
      <c r="C84" s="36">
        <v>1765</v>
      </c>
      <c r="D84" s="109">
        <v>4.9359583869343922E-2</v>
      </c>
      <c r="E84" s="109">
        <v>4.4404505804718206E-2</v>
      </c>
      <c r="G84" s="48"/>
      <c r="H84" s="70" t="s">
        <v>209</v>
      </c>
      <c r="I84" s="39">
        <v>28</v>
      </c>
      <c r="J84" s="40">
        <v>1.8033103625941908E-3</v>
      </c>
      <c r="K84" s="40">
        <v>3.096356142473394E-3</v>
      </c>
    </row>
    <row r="85" spans="1:11" ht="10.5" x14ac:dyDescent="0.15">
      <c r="A85" s="131"/>
      <c r="B85" s="64" t="s">
        <v>208</v>
      </c>
      <c r="C85" s="36">
        <v>25203</v>
      </c>
      <c r="D85" s="109">
        <v>0.70482129873035404</v>
      </c>
      <c r="E85" s="109">
        <v>0.64583503526400343</v>
      </c>
      <c r="G85" s="48"/>
      <c r="H85" s="119" t="s">
        <v>212</v>
      </c>
      <c r="I85" s="39">
        <v>1338</v>
      </c>
      <c r="J85" s="40">
        <v>8.617247375539383E-2</v>
      </c>
      <c r="K85" s="40">
        <v>9.9606291139500078E-2</v>
      </c>
    </row>
    <row r="86" spans="1:11" ht="10.5" x14ac:dyDescent="0.15">
      <c r="A86" s="44"/>
      <c r="B86" s="134"/>
      <c r="C86" s="72"/>
      <c r="D86" s="107"/>
      <c r="E86" s="107"/>
      <c r="G86" s="48"/>
      <c r="H86" s="70" t="s">
        <v>207</v>
      </c>
      <c r="I86" s="39">
        <v>893</v>
      </c>
      <c r="J86" s="40">
        <v>5.751271977845044E-2</v>
      </c>
      <c r="K86" s="40">
        <v>6.4490331576680951E-2</v>
      </c>
    </row>
    <row r="87" spans="1:11" ht="10.5" x14ac:dyDescent="0.15">
      <c r="A87" s="129" t="s">
        <v>213</v>
      </c>
      <c r="B87" s="29" t="s">
        <v>126</v>
      </c>
      <c r="C87" s="30">
        <v>35758</v>
      </c>
      <c r="D87" s="130">
        <v>1</v>
      </c>
      <c r="E87" s="130">
        <v>0.99999999999999989</v>
      </c>
      <c r="G87" s="48"/>
      <c r="H87" s="70" t="s">
        <v>209</v>
      </c>
      <c r="I87" s="39">
        <v>445</v>
      </c>
      <c r="J87" s="40">
        <v>2.865975397694339E-2</v>
      </c>
      <c r="K87" s="40">
        <v>3.511595956281912E-2</v>
      </c>
    </row>
    <row r="88" spans="1:11" ht="10.5" x14ac:dyDescent="0.15">
      <c r="A88" s="41" t="s">
        <v>194</v>
      </c>
      <c r="B88" s="45" t="s">
        <v>214</v>
      </c>
      <c r="C88" s="36">
        <v>33362</v>
      </c>
      <c r="D88" s="109">
        <v>0.93299401532524195</v>
      </c>
      <c r="E88" s="109">
        <v>0.9214570341929218</v>
      </c>
      <c r="G88" s="48"/>
      <c r="H88" s="120" t="s">
        <v>215</v>
      </c>
      <c r="I88" s="34">
        <v>2860</v>
      </c>
      <c r="J88" s="118">
        <v>0.18419527275069233</v>
      </c>
      <c r="K88" s="118">
        <v>0.16917177599606292</v>
      </c>
    </row>
    <row r="89" spans="1:11" ht="10.5" x14ac:dyDescent="0.15">
      <c r="A89" s="44"/>
      <c r="B89" s="66" t="s">
        <v>216</v>
      </c>
      <c r="C89" s="39">
        <v>1618</v>
      </c>
      <c r="D89" s="109">
        <v>4.5248615694390065E-2</v>
      </c>
      <c r="E89" s="109">
        <v>5.2424003122475471E-2</v>
      </c>
      <c r="G89" s="48"/>
      <c r="H89" s="70" t="s">
        <v>217</v>
      </c>
      <c r="I89" s="39">
        <v>366</v>
      </c>
      <c r="J89" s="40">
        <v>2.3571842596766923E-2</v>
      </c>
      <c r="K89" s="40">
        <v>3.1209629462546393E-2</v>
      </c>
    </row>
    <row r="90" spans="1:11" ht="10.5" x14ac:dyDescent="0.15">
      <c r="A90" s="131"/>
      <c r="B90" s="64" t="s">
        <v>218</v>
      </c>
      <c r="C90" s="36">
        <v>333</v>
      </c>
      <c r="D90" s="109">
        <v>9.3126013759158785E-3</v>
      </c>
      <c r="E90" s="109">
        <v>1.1060280115095899E-2</v>
      </c>
      <c r="G90" s="48"/>
      <c r="H90" s="70" t="s">
        <v>219</v>
      </c>
      <c r="I90" s="39">
        <v>903</v>
      </c>
      <c r="J90" s="40">
        <v>5.8156759193662651E-2</v>
      </c>
      <c r="K90" s="40">
        <v>2.3807082658355034E-2</v>
      </c>
    </row>
    <row r="91" spans="1:11" ht="10.5" x14ac:dyDescent="0.15">
      <c r="A91" s="131"/>
      <c r="B91" s="64" t="s">
        <v>220</v>
      </c>
      <c r="C91" s="36">
        <v>445</v>
      </c>
      <c r="D91" s="109">
        <v>1.244476760445215E-2</v>
      </c>
      <c r="E91" s="109">
        <v>1.5058682569506848E-2</v>
      </c>
      <c r="G91" s="48"/>
      <c r="H91" s="70" t="s">
        <v>221</v>
      </c>
      <c r="I91" s="39">
        <v>33</v>
      </c>
      <c r="J91" s="40">
        <v>2.1253300702002965E-3</v>
      </c>
      <c r="K91" s="40">
        <v>3.4757110341009289E-3</v>
      </c>
    </row>
    <row r="92" spans="1:11" ht="10.5" x14ac:dyDescent="0.15">
      <c r="A92" s="131"/>
      <c r="B92" s="132"/>
      <c r="C92" s="36"/>
      <c r="D92" s="109"/>
      <c r="E92" s="109"/>
      <c r="G92" s="48"/>
      <c r="H92" s="70" t="s">
        <v>198</v>
      </c>
      <c r="I92" s="39">
        <v>1558</v>
      </c>
      <c r="J92" s="40">
        <v>0.10034134089006247</v>
      </c>
      <c r="K92" s="40">
        <v>0.11067935284106055</v>
      </c>
    </row>
    <row r="93" spans="1:11" ht="10.5" x14ac:dyDescent="0.15">
      <c r="A93" s="112" t="s">
        <v>222</v>
      </c>
      <c r="B93" s="113"/>
      <c r="C93" s="114"/>
      <c r="D93" s="114"/>
      <c r="E93" s="114"/>
      <c r="G93" s="44"/>
      <c r="H93" s="134"/>
      <c r="I93" s="72"/>
      <c r="J93" s="107"/>
      <c r="K93" s="107"/>
    </row>
    <row r="94" spans="1:11" ht="10.5" x14ac:dyDescent="0.15">
      <c r="A94" s="135" t="s">
        <v>223</v>
      </c>
      <c r="B94" s="75" t="s">
        <v>224</v>
      </c>
      <c r="C94" s="30">
        <v>16380</v>
      </c>
      <c r="D94" s="136">
        <v>1</v>
      </c>
      <c r="E94" s="108">
        <v>1</v>
      </c>
      <c r="G94" s="129" t="s">
        <v>225</v>
      </c>
      <c r="H94" s="137" t="s">
        <v>226</v>
      </c>
      <c r="I94" s="34">
        <v>889</v>
      </c>
      <c r="J94" s="138"/>
      <c r="K94" s="138"/>
    </row>
    <row r="95" spans="1:11" ht="10.5" x14ac:dyDescent="0.15">
      <c r="A95" s="41" t="s">
        <v>227</v>
      </c>
      <c r="B95" s="66" t="s">
        <v>228</v>
      </c>
      <c r="C95" s="36">
        <v>16264</v>
      </c>
      <c r="D95" s="109">
        <v>0.99291819291819294</v>
      </c>
      <c r="E95" s="109">
        <v>0.99297792202588453</v>
      </c>
      <c r="G95" s="28" t="s">
        <v>229</v>
      </c>
      <c r="H95" s="137" t="s">
        <v>230</v>
      </c>
      <c r="I95" s="39"/>
      <c r="J95" s="40"/>
      <c r="K95" s="40"/>
    </row>
    <row r="96" spans="1:11" ht="10.5" x14ac:dyDescent="0.15">
      <c r="A96" s="131"/>
      <c r="B96" s="66" t="s">
        <v>231</v>
      </c>
      <c r="C96" s="36">
        <v>116</v>
      </c>
      <c r="D96" s="109">
        <v>7.0818070818070818E-3</v>
      </c>
      <c r="E96" s="109">
        <v>7.0220779741154782E-3</v>
      </c>
      <c r="G96" s="28" t="s">
        <v>232</v>
      </c>
      <c r="H96" s="119" t="s">
        <v>233</v>
      </c>
      <c r="I96" s="39">
        <v>303</v>
      </c>
      <c r="J96" s="78">
        <v>0.34083239595050618</v>
      </c>
      <c r="K96" s="78">
        <v>0.26332691072575465</v>
      </c>
    </row>
    <row r="97" spans="1:11" ht="10.5" x14ac:dyDescent="0.15">
      <c r="A97" s="139"/>
      <c r="B97" s="66"/>
      <c r="C97" s="36"/>
      <c r="D97" s="109"/>
      <c r="E97" s="109"/>
      <c r="G97" s="28" t="s">
        <v>234</v>
      </c>
      <c r="H97" s="119" t="s">
        <v>235</v>
      </c>
      <c r="I97" s="39">
        <v>191</v>
      </c>
      <c r="J97" s="78">
        <v>0.21484814398200225</v>
      </c>
      <c r="K97" s="78">
        <v>0.22398843930635839</v>
      </c>
    </row>
    <row r="98" spans="1:11" ht="10.5" x14ac:dyDescent="0.15">
      <c r="A98" s="131" t="s">
        <v>236</v>
      </c>
      <c r="B98" s="140" t="s">
        <v>237</v>
      </c>
      <c r="C98" s="62">
        <v>16937</v>
      </c>
      <c r="D98" s="141">
        <v>1</v>
      </c>
      <c r="E98" s="142">
        <v>1</v>
      </c>
      <c r="G98" s="28" t="s">
        <v>238</v>
      </c>
      <c r="H98" s="119" t="s">
        <v>239</v>
      </c>
      <c r="I98" s="39">
        <v>395</v>
      </c>
      <c r="J98" s="78">
        <v>0.44431946006749157</v>
      </c>
      <c r="K98" s="78">
        <v>0.51268464996788699</v>
      </c>
    </row>
    <row r="99" spans="1:11" ht="10.5" x14ac:dyDescent="0.15">
      <c r="A99" s="131" t="s">
        <v>240</v>
      </c>
      <c r="B99" s="143" t="s">
        <v>241</v>
      </c>
      <c r="C99" s="105">
        <v>15527</v>
      </c>
      <c r="D99" s="144">
        <v>0.91675030997225015</v>
      </c>
      <c r="E99" s="144">
        <v>0.94967040884881648</v>
      </c>
      <c r="G99" s="28" t="s">
        <v>93</v>
      </c>
      <c r="H99" s="120" t="s">
        <v>242</v>
      </c>
      <c r="I99" s="34">
        <v>61</v>
      </c>
      <c r="J99" s="82">
        <v>6.8616422947131606E-2</v>
      </c>
      <c r="K99" s="82">
        <v>6.4226075786769435E-2</v>
      </c>
    </row>
    <row r="100" spans="1:11" ht="10.5" x14ac:dyDescent="0.15">
      <c r="A100" s="41" t="s">
        <v>227</v>
      </c>
      <c r="B100" s="145" t="s">
        <v>243</v>
      </c>
      <c r="C100" s="146">
        <v>1410</v>
      </c>
      <c r="D100" s="147">
        <v>8.3249690027749901E-2</v>
      </c>
      <c r="E100" s="147">
        <v>5.032959115118351E-2</v>
      </c>
      <c r="G100" s="48" t="s">
        <v>244</v>
      </c>
      <c r="H100" s="119" t="s">
        <v>233</v>
      </c>
      <c r="I100" s="39">
        <v>6</v>
      </c>
      <c r="J100" s="78">
        <v>6.7491563554555678E-3</v>
      </c>
      <c r="K100" s="78">
        <v>1.2684649967886963E-2</v>
      </c>
    </row>
    <row r="101" spans="1:11" ht="10.5" x14ac:dyDescent="0.15">
      <c r="A101" s="131"/>
      <c r="B101" s="60" t="s">
        <v>245</v>
      </c>
      <c r="C101" s="30">
        <v>728</v>
      </c>
      <c r="D101" s="108">
        <v>4.2982818680994274E-2</v>
      </c>
      <c r="E101" s="108">
        <v>0.14780483530179256</v>
      </c>
      <c r="G101" s="48"/>
      <c r="H101" s="119" t="s">
        <v>235</v>
      </c>
      <c r="I101" s="39">
        <v>24</v>
      </c>
      <c r="J101" s="78">
        <v>2.6996625421822271E-2</v>
      </c>
      <c r="K101" s="78">
        <v>2.3603082851637765E-2</v>
      </c>
    </row>
    <row r="102" spans="1:11" ht="10.5" x14ac:dyDescent="0.15">
      <c r="A102" s="131"/>
      <c r="B102" s="148" t="s">
        <v>246</v>
      </c>
      <c r="C102" s="36">
        <v>85</v>
      </c>
      <c r="D102" s="109">
        <v>5.0185983350061998E-3</v>
      </c>
      <c r="E102" s="109">
        <v>1.9093892096628141E-2</v>
      </c>
      <c r="G102" s="48"/>
      <c r="H102" s="119" t="s">
        <v>239</v>
      </c>
      <c r="I102" s="39">
        <v>31</v>
      </c>
      <c r="J102" s="78">
        <v>3.4870641169853771E-2</v>
      </c>
      <c r="K102" s="78">
        <v>2.7938342967244702E-2</v>
      </c>
    </row>
    <row r="103" spans="1:11" ht="10.5" x14ac:dyDescent="0.15">
      <c r="A103" s="131"/>
      <c r="B103" s="148" t="s">
        <v>247</v>
      </c>
      <c r="C103" s="36">
        <v>117</v>
      </c>
      <c r="D103" s="109">
        <v>6.9079530023026508E-3</v>
      </c>
      <c r="E103" s="109">
        <v>4.0690145370631821E-2</v>
      </c>
      <c r="G103" s="48"/>
      <c r="H103" s="120" t="s">
        <v>248</v>
      </c>
      <c r="I103" s="34">
        <v>828</v>
      </c>
      <c r="J103" s="82">
        <v>0.93138357705286845</v>
      </c>
      <c r="K103" s="82">
        <v>0.93577392421323058</v>
      </c>
    </row>
    <row r="104" spans="1:11" ht="10.5" x14ac:dyDescent="0.15">
      <c r="A104" s="131"/>
      <c r="B104" s="148" t="s">
        <v>249</v>
      </c>
      <c r="C104" s="36">
        <v>526</v>
      </c>
      <c r="D104" s="109">
        <v>3.1056267343685422E-2</v>
      </c>
      <c r="E104" s="109">
        <v>8.802079783453258E-2</v>
      </c>
      <c r="G104" s="48"/>
      <c r="H104" s="119" t="s">
        <v>233</v>
      </c>
      <c r="I104" s="39">
        <v>297</v>
      </c>
      <c r="J104" s="78">
        <v>0.3340832395950506</v>
      </c>
      <c r="K104" s="78">
        <v>0.25064226075786772</v>
      </c>
    </row>
    <row r="105" spans="1:11" ht="10.5" x14ac:dyDescent="0.15">
      <c r="A105" s="131"/>
      <c r="B105" s="60" t="s">
        <v>250</v>
      </c>
      <c r="C105" s="30">
        <v>16206</v>
      </c>
      <c r="D105" s="108">
        <v>0.9568400543189467</v>
      </c>
      <c r="E105" s="108">
        <v>0.85167911356046078</v>
      </c>
      <c r="G105" s="48"/>
      <c r="H105" s="119" t="s">
        <v>235</v>
      </c>
      <c r="I105" s="39">
        <v>167</v>
      </c>
      <c r="J105" s="78">
        <v>0.18785151856017998</v>
      </c>
      <c r="K105" s="78">
        <v>0.20038535645472061</v>
      </c>
    </row>
    <row r="106" spans="1:11" ht="10.5" x14ac:dyDescent="0.15">
      <c r="A106" s="44"/>
      <c r="B106" s="148" t="s">
        <v>251</v>
      </c>
      <c r="C106" s="36">
        <v>12322</v>
      </c>
      <c r="D106" s="109">
        <v>0.72751963157583988</v>
      </c>
      <c r="E106" s="109">
        <v>0.52282796023485201</v>
      </c>
      <c r="G106" s="48"/>
      <c r="H106" s="119" t="s">
        <v>239</v>
      </c>
      <c r="I106" s="39">
        <v>364</v>
      </c>
      <c r="J106" s="78">
        <v>0.40944881889763779</v>
      </c>
      <c r="K106" s="78">
        <v>0.48474630700064225</v>
      </c>
    </row>
    <row r="107" spans="1:11" ht="10.5" x14ac:dyDescent="0.15">
      <c r="A107" s="28"/>
      <c r="B107" s="148" t="s">
        <v>252</v>
      </c>
      <c r="C107" s="36">
        <v>2762</v>
      </c>
      <c r="D107" s="109">
        <v>0.16307492472102497</v>
      </c>
      <c r="E107" s="109">
        <v>0.29833597850111487</v>
      </c>
      <c r="G107" s="129" t="s">
        <v>253</v>
      </c>
      <c r="H107" s="140" t="s">
        <v>166</v>
      </c>
      <c r="I107" s="62">
        <v>15527</v>
      </c>
      <c r="J107" s="149"/>
      <c r="K107" s="149"/>
    </row>
    <row r="108" spans="1:11" ht="10.5" x14ac:dyDescent="0.15">
      <c r="A108" s="28"/>
      <c r="B108" s="148" t="s">
        <v>254</v>
      </c>
      <c r="C108" s="36">
        <v>1122</v>
      </c>
      <c r="D108" s="109">
        <v>6.6245498022081836E-2</v>
      </c>
      <c r="E108" s="109">
        <v>3.0515174824493931E-2</v>
      </c>
      <c r="G108" s="28" t="s">
        <v>255</v>
      </c>
      <c r="H108" s="45" t="s">
        <v>256</v>
      </c>
      <c r="I108" s="36">
        <v>5491</v>
      </c>
      <c r="J108" s="150">
        <v>0.35364204289302503</v>
      </c>
      <c r="K108" s="130">
        <v>0.29378473147825374</v>
      </c>
    </row>
    <row r="109" spans="1:11" ht="10.5" x14ac:dyDescent="0.15">
      <c r="A109" s="131"/>
      <c r="B109" s="60" t="s">
        <v>257</v>
      </c>
      <c r="C109" s="30">
        <v>3</v>
      </c>
      <c r="D109" s="108">
        <v>1.7712700005904233E-4</v>
      </c>
      <c r="E109" s="108">
        <v>5.1605113774670652E-4</v>
      </c>
      <c r="G109" s="28" t="s">
        <v>151</v>
      </c>
      <c r="H109" s="35" t="s">
        <v>217</v>
      </c>
      <c r="I109" s="39">
        <v>572</v>
      </c>
      <c r="J109" s="150">
        <v>3.6839054550138466E-2</v>
      </c>
      <c r="K109" s="40">
        <v>4.6609387495642543E-2</v>
      </c>
    </row>
    <row r="110" spans="1:11" ht="10.5" x14ac:dyDescent="0.15">
      <c r="A110" s="151"/>
      <c r="B110" s="152" t="s">
        <v>258</v>
      </c>
      <c r="C110" s="72"/>
      <c r="D110" s="107"/>
      <c r="E110" s="107"/>
      <c r="F110" s="153"/>
      <c r="G110" s="154" t="s">
        <v>259</v>
      </c>
      <c r="H110" s="155" t="s">
        <v>260</v>
      </c>
      <c r="I110" s="72">
        <v>4919</v>
      </c>
      <c r="J110" s="80">
        <v>0.31680298834288656</v>
      </c>
      <c r="K110" s="73">
        <v>0.24717534398261118</v>
      </c>
    </row>
    <row r="111" spans="1:11" ht="15" x14ac:dyDescent="0.15">
      <c r="A111" s="1" t="s">
        <v>30</v>
      </c>
      <c r="B111" s="2"/>
      <c r="C111" s="3"/>
      <c r="D111" s="4"/>
      <c r="E111" s="4"/>
      <c r="F111" s="4" t="s">
        <v>444</v>
      </c>
      <c r="G111" s="4"/>
      <c r="H111" s="4"/>
      <c r="I111" s="3"/>
      <c r="J111" s="3"/>
      <c r="K111" s="5" t="s">
        <v>261</v>
      </c>
    </row>
    <row r="112" spans="1:11" x14ac:dyDescent="0.15">
      <c r="A112" s="7" t="s">
        <v>1</v>
      </c>
      <c r="B112" s="8"/>
      <c r="C112" s="9"/>
      <c r="D112" s="10"/>
      <c r="E112" s="10"/>
      <c r="F112" s="11"/>
      <c r="G112" s="11"/>
      <c r="H112" s="10"/>
      <c r="I112" s="9"/>
      <c r="J112" s="9"/>
      <c r="K112" s="12" t="s">
        <v>2</v>
      </c>
    </row>
    <row r="113" spans="1:11" ht="10.5" x14ac:dyDescent="0.15">
      <c r="A113" s="112" t="s">
        <v>164</v>
      </c>
      <c r="B113" s="113"/>
      <c r="C113" s="114" t="s">
        <v>33</v>
      </c>
      <c r="D113" s="114" t="s">
        <v>34</v>
      </c>
      <c r="E113" s="114" t="s">
        <v>35</v>
      </c>
      <c r="F113" s="26"/>
      <c r="G113" s="156" t="s">
        <v>262</v>
      </c>
      <c r="H113" s="127"/>
      <c r="I113" s="114" t="s">
        <v>33</v>
      </c>
      <c r="J113" s="128" t="s">
        <v>34</v>
      </c>
      <c r="K113" s="128" t="s">
        <v>35</v>
      </c>
    </row>
    <row r="114" spans="1:11" ht="10.5" x14ac:dyDescent="0.15">
      <c r="A114" s="44" t="s">
        <v>151</v>
      </c>
      <c r="B114" s="115" t="s">
        <v>263</v>
      </c>
      <c r="C114" s="30">
        <v>15527</v>
      </c>
      <c r="D114" s="108"/>
      <c r="E114" s="108"/>
      <c r="F114" s="27"/>
      <c r="G114" s="54" t="s">
        <v>264</v>
      </c>
      <c r="H114" s="157" t="s">
        <v>265</v>
      </c>
      <c r="I114" s="158">
        <v>31588</v>
      </c>
      <c r="J114" s="159">
        <v>1</v>
      </c>
      <c r="K114" s="160">
        <v>0.99999999999999989</v>
      </c>
    </row>
    <row r="115" spans="1:11" ht="10.5" x14ac:dyDescent="0.15">
      <c r="A115" s="44" t="s">
        <v>266</v>
      </c>
      <c r="B115" s="45" t="s">
        <v>267</v>
      </c>
      <c r="C115" s="36">
        <v>823</v>
      </c>
      <c r="D115" s="109">
        <v>5.3004443871964964E-2</v>
      </c>
      <c r="E115" s="109">
        <v>3.4921155699550926E-2</v>
      </c>
      <c r="F115" s="27"/>
      <c r="G115" s="28" t="s">
        <v>268</v>
      </c>
      <c r="H115" s="161" t="s">
        <v>269</v>
      </c>
      <c r="I115" s="36">
        <v>3489</v>
      </c>
      <c r="J115" s="150">
        <v>0.1104533367101431</v>
      </c>
      <c r="K115" s="37">
        <v>0.12684924245292714</v>
      </c>
    </row>
    <row r="116" spans="1:11" ht="10.5" x14ac:dyDescent="0.15">
      <c r="A116" s="162" t="s">
        <v>270</v>
      </c>
      <c r="B116" s="45" t="s">
        <v>271</v>
      </c>
      <c r="C116" s="36">
        <v>14704</v>
      </c>
      <c r="D116" s="109">
        <v>0.94699555612803499</v>
      </c>
      <c r="E116" s="109">
        <v>0.9650788443004491</v>
      </c>
      <c r="F116" s="27"/>
      <c r="G116" s="48" t="s">
        <v>272</v>
      </c>
      <c r="H116" s="161" t="s">
        <v>273</v>
      </c>
      <c r="I116" s="36"/>
      <c r="J116" s="150"/>
      <c r="K116" s="37"/>
    </row>
    <row r="117" spans="1:11" ht="10.5" x14ac:dyDescent="0.15">
      <c r="A117" s="231" t="s">
        <v>274</v>
      </c>
      <c r="B117" s="45" t="s">
        <v>275</v>
      </c>
      <c r="C117" s="36">
        <v>6774</v>
      </c>
      <c r="D117" s="109">
        <v>0.43627229986475174</v>
      </c>
      <c r="E117" s="109">
        <v>0.32494309676625588</v>
      </c>
      <c r="F117" s="27"/>
      <c r="G117" s="28"/>
      <c r="H117" s="163" t="s">
        <v>276</v>
      </c>
      <c r="I117" s="36">
        <v>1964</v>
      </c>
      <c r="J117" s="150">
        <v>6.2175509687222998E-2</v>
      </c>
      <c r="K117" s="37">
        <v>6.7916894300411632E-2</v>
      </c>
    </row>
    <row r="118" spans="1:11" ht="10.5" x14ac:dyDescent="0.15">
      <c r="A118" s="227"/>
      <c r="B118" s="45"/>
      <c r="C118" s="36"/>
      <c r="D118" s="109"/>
      <c r="E118" s="109"/>
      <c r="F118" s="27"/>
      <c r="G118" s="28"/>
      <c r="H118" s="163" t="s">
        <v>277</v>
      </c>
      <c r="I118" s="36">
        <v>2294</v>
      </c>
      <c r="J118" s="150">
        <v>7.2622514879067998E-2</v>
      </c>
      <c r="K118" s="37">
        <v>7.8183401578380829E-2</v>
      </c>
    </row>
    <row r="119" spans="1:11" ht="10.5" x14ac:dyDescent="0.15">
      <c r="A119" s="227"/>
      <c r="B119" s="45" t="s">
        <v>278</v>
      </c>
      <c r="C119" s="164">
        <v>1.9898885811811682</v>
      </c>
      <c r="D119" s="109"/>
      <c r="E119" s="165">
        <v>2.1781430065413088</v>
      </c>
      <c r="F119" s="27"/>
      <c r="G119" s="28"/>
      <c r="H119" s="163" t="s">
        <v>279</v>
      </c>
      <c r="I119" s="36">
        <v>215</v>
      </c>
      <c r="J119" s="150">
        <v>6.8063821704444725E-3</v>
      </c>
      <c r="K119" s="37">
        <v>8.4274069225901017E-3</v>
      </c>
    </row>
    <row r="120" spans="1:11" ht="10.5" x14ac:dyDescent="0.15">
      <c r="A120" s="227"/>
      <c r="B120" s="45" t="s">
        <v>280</v>
      </c>
      <c r="C120" s="164">
        <v>3.4033333333333338</v>
      </c>
      <c r="D120" s="109"/>
      <c r="E120" s="165">
        <v>4</v>
      </c>
      <c r="F120" s="27"/>
      <c r="G120" s="28"/>
      <c r="H120" s="163" t="s">
        <v>281</v>
      </c>
      <c r="I120" s="36">
        <v>6452</v>
      </c>
      <c r="J120" s="150">
        <v>0.20425478029631505</v>
      </c>
      <c r="K120" s="37">
        <v>0.12083971158579132</v>
      </c>
    </row>
    <row r="121" spans="1:11" ht="10.5" x14ac:dyDescent="0.15">
      <c r="A121" s="227"/>
      <c r="B121" s="45" t="s">
        <v>282</v>
      </c>
      <c r="C121" s="164">
        <v>1.7566666666666666</v>
      </c>
      <c r="D121" s="109"/>
      <c r="E121" s="165">
        <v>2.1</v>
      </c>
      <c r="F121" s="27"/>
      <c r="G121" s="28"/>
      <c r="H121" s="163" t="s">
        <v>283</v>
      </c>
      <c r="I121" s="36">
        <v>13966</v>
      </c>
      <c r="J121" s="150">
        <v>0.44212992275547675</v>
      </c>
      <c r="K121" s="37">
        <v>0.50549836915071422</v>
      </c>
    </row>
    <row r="122" spans="1:11" ht="10.5" x14ac:dyDescent="0.15">
      <c r="A122" s="44"/>
      <c r="B122" s="106"/>
      <c r="C122" s="72"/>
      <c r="D122" s="107"/>
      <c r="E122" s="107"/>
      <c r="F122" s="27"/>
      <c r="G122" s="28"/>
      <c r="H122" s="163" t="s">
        <v>284</v>
      </c>
      <c r="I122" s="36">
        <v>3208</v>
      </c>
      <c r="J122" s="150">
        <v>0.10155755350132963</v>
      </c>
      <c r="K122" s="37">
        <v>9.2284974009184687E-2</v>
      </c>
    </row>
    <row r="123" spans="1:11" ht="10.5" x14ac:dyDescent="0.15">
      <c r="A123" s="166" t="s">
        <v>285</v>
      </c>
      <c r="B123" s="115" t="s">
        <v>263</v>
      </c>
      <c r="C123" s="30">
        <v>15527</v>
      </c>
      <c r="D123" s="136">
        <v>1</v>
      </c>
      <c r="E123" s="108">
        <v>1</v>
      </c>
      <c r="F123" s="27"/>
      <c r="G123" s="28"/>
      <c r="H123" s="167"/>
      <c r="I123" s="36"/>
      <c r="J123" s="150"/>
      <c r="K123" s="37"/>
    </row>
    <row r="124" spans="1:11" ht="10.5" x14ac:dyDescent="0.15">
      <c r="A124" s="44" t="s">
        <v>286</v>
      </c>
      <c r="B124" s="45" t="s">
        <v>287</v>
      </c>
      <c r="C124" s="36">
        <v>12036</v>
      </c>
      <c r="D124" s="109">
        <v>0.77516584014941714</v>
      </c>
      <c r="E124" s="109">
        <v>0.6110176963930527</v>
      </c>
      <c r="F124" s="27"/>
      <c r="G124" s="112" t="s">
        <v>288</v>
      </c>
      <c r="H124" s="113"/>
      <c r="I124" s="114" t="s">
        <v>37</v>
      </c>
      <c r="J124" s="114" t="s">
        <v>34</v>
      </c>
      <c r="K124" s="114" t="s">
        <v>35</v>
      </c>
    </row>
    <row r="125" spans="1:11" ht="10.5" x14ac:dyDescent="0.15">
      <c r="A125" s="162" t="s">
        <v>289</v>
      </c>
      <c r="B125" s="45" t="s">
        <v>290</v>
      </c>
      <c r="C125" s="36">
        <v>3039</v>
      </c>
      <c r="D125" s="109">
        <v>0.19572357828299092</v>
      </c>
      <c r="E125" s="109">
        <v>0.31774560666024154</v>
      </c>
      <c r="F125" s="27"/>
      <c r="G125" s="168" t="s">
        <v>291</v>
      </c>
      <c r="H125" s="29" t="s">
        <v>292</v>
      </c>
      <c r="I125" s="30">
        <v>30177</v>
      </c>
      <c r="J125" s="136">
        <v>1</v>
      </c>
      <c r="K125" s="136">
        <v>1</v>
      </c>
    </row>
    <row r="126" spans="1:11" ht="10.5" x14ac:dyDescent="0.15">
      <c r="A126" s="44"/>
      <c r="B126" s="45" t="s">
        <v>293</v>
      </c>
      <c r="C126" s="36">
        <v>375</v>
      </c>
      <c r="D126" s="109">
        <v>2.4151478070457911E-2</v>
      </c>
      <c r="E126" s="109">
        <v>5.9025570570262677E-2</v>
      </c>
      <c r="F126" s="27"/>
      <c r="G126" s="44" t="s">
        <v>294</v>
      </c>
      <c r="H126" s="60" t="s">
        <v>295</v>
      </c>
      <c r="I126" s="34">
        <v>17484</v>
      </c>
      <c r="J126" s="108">
        <v>0.57938164827517635</v>
      </c>
      <c r="K126" s="108">
        <v>0.68109622453734331</v>
      </c>
    </row>
    <row r="127" spans="1:11" ht="10.5" x14ac:dyDescent="0.15">
      <c r="A127" s="44"/>
      <c r="B127" s="45" t="s">
        <v>296</v>
      </c>
      <c r="C127" s="36">
        <v>61</v>
      </c>
      <c r="D127" s="109">
        <v>3.9286404327944866E-3</v>
      </c>
      <c r="E127" s="109">
        <v>9.350585436873296E-3</v>
      </c>
      <c r="F127" s="27"/>
      <c r="G127" s="162" t="s">
        <v>297</v>
      </c>
      <c r="H127" s="84" t="s">
        <v>298</v>
      </c>
      <c r="I127" s="39">
        <v>2078</v>
      </c>
      <c r="J127" s="109">
        <v>6.8860390363521887E-2</v>
      </c>
      <c r="K127" s="109">
        <v>7.8966594375061122E-2</v>
      </c>
    </row>
    <row r="128" spans="1:11" ht="10.5" x14ac:dyDescent="0.15">
      <c r="A128" s="44"/>
      <c r="B128" s="45" t="s">
        <v>299</v>
      </c>
      <c r="C128" s="36">
        <v>16</v>
      </c>
      <c r="D128" s="109">
        <v>1.0304630643395375E-3</v>
      </c>
      <c r="E128" s="109">
        <v>2.8605409395697909E-3</v>
      </c>
      <c r="F128" s="27"/>
      <c r="G128" s="226" t="s">
        <v>300</v>
      </c>
      <c r="H128" s="84" t="s">
        <v>301</v>
      </c>
      <c r="I128" s="39">
        <v>9124</v>
      </c>
      <c r="J128" s="109">
        <v>0.30234947145176788</v>
      </c>
      <c r="K128" s="78">
        <v>0.38516852381308497</v>
      </c>
    </row>
    <row r="129" spans="1:11" ht="10.5" x14ac:dyDescent="0.15">
      <c r="A129" s="44"/>
      <c r="B129" s="169" t="s">
        <v>302</v>
      </c>
      <c r="C129" s="170">
        <v>4042</v>
      </c>
      <c r="D129" s="171"/>
      <c r="E129" s="171"/>
      <c r="F129" s="27"/>
      <c r="G129" s="227"/>
      <c r="H129" s="84" t="s">
        <v>303</v>
      </c>
      <c r="I129" s="39">
        <v>3065</v>
      </c>
      <c r="J129" s="109">
        <v>0.10156741889518507</v>
      </c>
      <c r="K129" s="78">
        <v>0.13405970097737482</v>
      </c>
    </row>
    <row r="130" spans="1:11" ht="10.5" x14ac:dyDescent="0.15">
      <c r="A130" s="44"/>
      <c r="B130" s="45"/>
      <c r="C130" s="36"/>
      <c r="D130" s="109"/>
      <c r="E130" s="109"/>
      <c r="F130" s="27"/>
      <c r="G130" s="227"/>
      <c r="H130" s="84" t="s">
        <v>304</v>
      </c>
      <c r="I130" s="39">
        <v>1290</v>
      </c>
      <c r="J130" s="109">
        <v>4.2747788050502035E-2</v>
      </c>
      <c r="K130" s="109">
        <v>4.4611782572929193E-2</v>
      </c>
    </row>
    <row r="131" spans="1:11" ht="10.5" x14ac:dyDescent="0.15">
      <c r="A131" s="166" t="s">
        <v>305</v>
      </c>
      <c r="B131" s="140" t="s">
        <v>306</v>
      </c>
      <c r="C131" s="62">
        <v>124</v>
      </c>
      <c r="D131" s="142"/>
      <c r="E131" s="142"/>
      <c r="F131" s="27"/>
      <c r="G131" s="227"/>
      <c r="H131" s="84" t="s">
        <v>307</v>
      </c>
      <c r="I131" s="39">
        <v>1927</v>
      </c>
      <c r="J131" s="109">
        <v>6.3856579514199555E-2</v>
      </c>
      <c r="K131" s="109">
        <v>3.828962279889319E-2</v>
      </c>
    </row>
    <row r="132" spans="1:11" ht="10.5" x14ac:dyDescent="0.15">
      <c r="A132" s="44" t="s">
        <v>308</v>
      </c>
      <c r="B132" s="172"/>
      <c r="C132" s="36"/>
      <c r="D132" s="109"/>
      <c r="E132" s="109"/>
      <c r="F132" s="27"/>
      <c r="G132" s="227"/>
      <c r="H132" s="60" t="s">
        <v>309</v>
      </c>
      <c r="I132" s="34">
        <v>12693</v>
      </c>
      <c r="J132" s="108">
        <v>0.42061835172482359</v>
      </c>
      <c r="K132" s="108">
        <v>0.31890377546265669</v>
      </c>
    </row>
    <row r="133" spans="1:11" ht="10.5" x14ac:dyDescent="0.15">
      <c r="A133" s="44" t="s">
        <v>310</v>
      </c>
      <c r="B133" s="115" t="s">
        <v>311</v>
      </c>
      <c r="C133" s="30">
        <v>4861</v>
      </c>
      <c r="D133" s="136">
        <v>1</v>
      </c>
      <c r="E133" s="108">
        <v>1</v>
      </c>
      <c r="F133" s="27"/>
      <c r="G133" s="227"/>
      <c r="H133" s="84" t="s">
        <v>312</v>
      </c>
      <c r="I133" s="39">
        <v>1740</v>
      </c>
      <c r="J133" s="109">
        <v>5.7659807137886467E-2</v>
      </c>
      <c r="K133" s="109">
        <v>6.8502528288644851E-2</v>
      </c>
    </row>
    <row r="134" spans="1:11" ht="10.5" x14ac:dyDescent="0.15">
      <c r="A134" s="162" t="s">
        <v>313</v>
      </c>
      <c r="B134" s="115" t="s">
        <v>314</v>
      </c>
      <c r="C134" s="36"/>
      <c r="D134" s="109"/>
      <c r="E134" s="109"/>
      <c r="F134" s="27"/>
      <c r="G134" s="227"/>
      <c r="H134" s="84" t="s">
        <v>315</v>
      </c>
      <c r="I134" s="39">
        <v>8004</v>
      </c>
      <c r="J134" s="109">
        <v>0.26523511283427775</v>
      </c>
      <c r="K134" s="109">
        <v>0.13078069181340712</v>
      </c>
    </row>
    <row r="135" spans="1:11" ht="10.5" x14ac:dyDescent="0.15">
      <c r="A135" s="48" t="s">
        <v>316</v>
      </c>
      <c r="B135" s="32" t="s">
        <v>317</v>
      </c>
      <c r="C135" s="30">
        <v>44</v>
      </c>
      <c r="D135" s="108">
        <v>9.0516354659535073E-3</v>
      </c>
      <c r="E135" s="108">
        <v>9.4236858771374277E-2</v>
      </c>
      <c r="F135" s="27"/>
      <c r="G135" s="227"/>
      <c r="H135" s="35" t="s">
        <v>318</v>
      </c>
      <c r="I135" s="46">
        <v>938</v>
      </c>
      <c r="J135" s="109">
        <v>3.1083275342147994E-2</v>
      </c>
      <c r="K135" s="109">
        <v>4.529634764400315E-2</v>
      </c>
    </row>
    <row r="136" spans="1:11" ht="10.5" x14ac:dyDescent="0.15">
      <c r="A136" s="48" t="s">
        <v>319</v>
      </c>
      <c r="B136" s="173" t="s">
        <v>320</v>
      </c>
      <c r="C136" s="30">
        <v>0</v>
      </c>
      <c r="D136" s="108">
        <v>0</v>
      </c>
      <c r="E136" s="108">
        <v>4.1798606713109561E-3</v>
      </c>
      <c r="F136" s="27"/>
      <c r="G136" s="227"/>
      <c r="H136" s="35" t="s">
        <v>321</v>
      </c>
      <c r="I136" s="46">
        <v>1226</v>
      </c>
      <c r="J136" s="109">
        <v>4.0626967558074031E-2</v>
      </c>
      <c r="K136" s="109">
        <v>4.4082538988569488E-2</v>
      </c>
    </row>
    <row r="137" spans="1:11" ht="10.5" x14ac:dyDescent="0.15">
      <c r="A137" s="48" t="s">
        <v>322</v>
      </c>
      <c r="B137" s="174" t="s">
        <v>323</v>
      </c>
      <c r="C137" s="36">
        <v>0</v>
      </c>
      <c r="D137" s="109">
        <v>0</v>
      </c>
      <c r="E137" s="109">
        <v>0</v>
      </c>
      <c r="F137" s="27"/>
      <c r="G137" s="227"/>
      <c r="H137" s="35" t="s">
        <v>198</v>
      </c>
      <c r="I137" s="46">
        <v>785</v>
      </c>
      <c r="J137" s="109">
        <v>2.6013188852437287E-2</v>
      </c>
      <c r="K137" s="109">
        <v>3.0241668728032078E-2</v>
      </c>
    </row>
    <row r="138" spans="1:11" ht="10.5" x14ac:dyDescent="0.15">
      <c r="A138" s="48" t="s">
        <v>324</v>
      </c>
      <c r="B138" s="174" t="s">
        <v>325</v>
      </c>
      <c r="C138" s="36">
        <v>0</v>
      </c>
      <c r="D138" s="109">
        <v>0</v>
      </c>
      <c r="E138" s="109">
        <v>4.1798606713109561E-3</v>
      </c>
      <c r="F138" s="27"/>
      <c r="G138" s="227"/>
      <c r="H138" s="32" t="s">
        <v>326</v>
      </c>
      <c r="I138" s="34">
        <v>15557</v>
      </c>
      <c r="J138" s="108">
        <v>0.51552506876097692</v>
      </c>
      <c r="K138" s="108">
        <v>0.64280660173845017</v>
      </c>
    </row>
    <row r="139" spans="1:11" ht="10.5" x14ac:dyDescent="0.15">
      <c r="A139" s="48" t="s">
        <v>327</v>
      </c>
      <c r="B139" s="174" t="s">
        <v>328</v>
      </c>
      <c r="C139" s="36">
        <v>0</v>
      </c>
      <c r="D139" s="109">
        <v>0</v>
      </c>
      <c r="E139" s="109">
        <v>0</v>
      </c>
      <c r="F139" s="27"/>
      <c r="G139" s="226" t="s">
        <v>329</v>
      </c>
      <c r="H139" s="38" t="s">
        <v>330</v>
      </c>
      <c r="I139" s="175"/>
      <c r="J139" s="176"/>
      <c r="K139" s="176"/>
    </row>
    <row r="140" spans="1:11" ht="11.25" x14ac:dyDescent="0.15">
      <c r="A140" s="48" t="s">
        <v>331</v>
      </c>
      <c r="B140" s="173" t="s">
        <v>332</v>
      </c>
      <c r="C140" s="30">
        <v>16</v>
      </c>
      <c r="D140" s="108">
        <v>3.2915038058012754E-3</v>
      </c>
      <c r="E140" s="108">
        <v>2.4825839138695377E-2</v>
      </c>
      <c r="F140" s="27"/>
      <c r="G140" s="232"/>
      <c r="H140" s="177" t="s">
        <v>333</v>
      </c>
      <c r="I140" s="178"/>
      <c r="J140" s="78">
        <v>0.57938164827517646</v>
      </c>
      <c r="K140" s="78">
        <v>0.68109622453734331</v>
      </c>
    </row>
    <row r="141" spans="1:11" ht="11.25" x14ac:dyDescent="0.15">
      <c r="A141" s="48" t="s">
        <v>334</v>
      </c>
      <c r="B141" s="174" t="s">
        <v>335</v>
      </c>
      <c r="C141" s="36">
        <v>0</v>
      </c>
      <c r="D141" s="109">
        <v>0</v>
      </c>
      <c r="E141" s="109">
        <v>0</v>
      </c>
      <c r="F141" s="27"/>
      <c r="G141" s="232"/>
      <c r="H141" s="177" t="s">
        <v>336</v>
      </c>
      <c r="I141" s="178"/>
      <c r="J141" s="78">
        <v>0.47277728071047487</v>
      </c>
      <c r="K141" s="78">
        <v>0.59819481916552097</v>
      </c>
    </row>
    <row r="142" spans="1:11" ht="11.25" x14ac:dyDescent="0.15">
      <c r="A142" s="48" t="s">
        <v>337</v>
      </c>
      <c r="B142" s="174" t="s">
        <v>338</v>
      </c>
      <c r="C142" s="36">
        <v>0</v>
      </c>
      <c r="D142" s="109">
        <v>0</v>
      </c>
      <c r="E142" s="109">
        <v>1.823939202026599E-2</v>
      </c>
      <c r="F142" s="27"/>
      <c r="G142" s="232"/>
      <c r="H142" s="177" t="s">
        <v>339</v>
      </c>
      <c r="I142" s="39"/>
      <c r="J142" s="78">
        <v>0.42061835172482354</v>
      </c>
      <c r="K142" s="78">
        <v>0.31890377546265669</v>
      </c>
    </row>
    <row r="143" spans="1:11" ht="11.25" x14ac:dyDescent="0.15">
      <c r="A143" s="48" t="s">
        <v>340</v>
      </c>
      <c r="B143" s="32" t="s">
        <v>341</v>
      </c>
      <c r="C143" s="30">
        <v>16</v>
      </c>
      <c r="D143" s="108">
        <v>3.2915038058012754E-3</v>
      </c>
      <c r="E143" s="108">
        <v>6.5864471184293857E-3</v>
      </c>
      <c r="F143" s="27"/>
      <c r="G143" s="44"/>
      <c r="H143" s="177" t="s">
        <v>342</v>
      </c>
      <c r="I143" s="39"/>
      <c r="J143" s="78">
        <v>7.3781743308167461E-2</v>
      </c>
      <c r="K143" s="78">
        <v>6.5499970438440164E-2</v>
      </c>
    </row>
    <row r="144" spans="1:11" ht="10.5" x14ac:dyDescent="0.15">
      <c r="A144" s="48" t="s">
        <v>343</v>
      </c>
      <c r="B144" s="179" t="s">
        <v>344</v>
      </c>
      <c r="C144" s="36"/>
      <c r="D144" s="109"/>
      <c r="E144" s="109"/>
      <c r="F144" s="27"/>
      <c r="G144" s="139"/>
      <c r="H144" s="180"/>
      <c r="I144" s="181"/>
      <c r="J144" s="124"/>
      <c r="K144" s="124"/>
    </row>
    <row r="145" spans="1:11" ht="10.5" x14ac:dyDescent="0.15">
      <c r="A145" s="44"/>
      <c r="B145" s="173" t="s">
        <v>198</v>
      </c>
      <c r="C145" s="30">
        <v>28</v>
      </c>
      <c r="D145" s="108">
        <v>5.7601316601522314E-3</v>
      </c>
      <c r="E145" s="108">
        <v>6.5231158961367941E-2</v>
      </c>
      <c r="F145" s="27"/>
      <c r="G145" s="166" t="s">
        <v>345</v>
      </c>
      <c r="H145" s="140" t="s">
        <v>346</v>
      </c>
      <c r="I145" s="62">
        <v>15666</v>
      </c>
      <c r="J145" s="63">
        <v>1</v>
      </c>
      <c r="K145" s="63">
        <v>0.99999999999999989</v>
      </c>
    </row>
    <row r="146" spans="1:11" ht="10.5" x14ac:dyDescent="0.15">
      <c r="A146" s="44"/>
      <c r="B146" s="174" t="s">
        <v>347</v>
      </c>
      <c r="C146" s="36">
        <v>0</v>
      </c>
      <c r="D146" s="109">
        <v>0</v>
      </c>
      <c r="E146" s="109">
        <v>1.9379354021532614E-2</v>
      </c>
      <c r="F146" s="27"/>
      <c r="G146" s="162" t="s">
        <v>348</v>
      </c>
      <c r="H146" s="182" t="s">
        <v>349</v>
      </c>
      <c r="I146" s="36"/>
      <c r="J146" s="150"/>
      <c r="K146" s="150"/>
    </row>
    <row r="147" spans="1:11" ht="10.5" x14ac:dyDescent="0.15">
      <c r="A147" s="44"/>
      <c r="B147" s="174" t="s">
        <v>350</v>
      </c>
      <c r="C147" s="36">
        <v>16</v>
      </c>
      <c r="D147" s="109">
        <v>3.2915038058012754E-3</v>
      </c>
      <c r="E147" s="109">
        <v>3.2805573147561745E-2</v>
      </c>
      <c r="F147" s="27"/>
      <c r="G147" s="44"/>
      <c r="H147" s="163" t="s">
        <v>351</v>
      </c>
      <c r="I147" s="36">
        <v>1849</v>
      </c>
      <c r="J147" s="150">
        <v>0.11802629899144644</v>
      </c>
      <c r="K147" s="150">
        <v>8.8926821210285778E-2</v>
      </c>
    </row>
    <row r="148" spans="1:11" ht="10.5" x14ac:dyDescent="0.15">
      <c r="A148" s="44"/>
      <c r="B148" s="174" t="s">
        <v>352</v>
      </c>
      <c r="C148" s="36">
        <v>0</v>
      </c>
      <c r="D148" s="109">
        <v>0</v>
      </c>
      <c r="E148" s="109">
        <v>1.0132995566814441E-3</v>
      </c>
      <c r="F148" s="27"/>
      <c r="G148" s="28"/>
      <c r="H148" s="163" t="s">
        <v>353</v>
      </c>
      <c r="I148" s="36">
        <v>2269</v>
      </c>
      <c r="J148" s="150">
        <v>0.14483595046597728</v>
      </c>
      <c r="K148" s="150">
        <v>0.13985096268560834</v>
      </c>
    </row>
    <row r="149" spans="1:11" ht="10.5" x14ac:dyDescent="0.15">
      <c r="A149" s="44"/>
      <c r="B149" s="174" t="s">
        <v>198</v>
      </c>
      <c r="C149" s="36">
        <v>12</v>
      </c>
      <c r="D149" s="109">
        <v>2.4686278543509564E-3</v>
      </c>
      <c r="E149" s="109">
        <v>1.2032932235592146E-2</v>
      </c>
      <c r="F149" s="27"/>
      <c r="G149" s="28"/>
      <c r="H149" s="163" t="s">
        <v>354</v>
      </c>
      <c r="I149" s="36">
        <v>8140</v>
      </c>
      <c r="J149" s="150">
        <v>0.51959657857781183</v>
      </c>
      <c r="K149" s="150">
        <v>0.54077418644347774</v>
      </c>
    </row>
    <row r="150" spans="1:11" ht="10.5" x14ac:dyDescent="0.15">
      <c r="A150" s="44"/>
      <c r="B150" s="32" t="s">
        <v>355</v>
      </c>
      <c r="C150" s="30">
        <v>4390</v>
      </c>
      <c r="D150" s="108">
        <v>0.9031063567167249</v>
      </c>
      <c r="E150" s="108">
        <v>0.84053198226725778</v>
      </c>
      <c r="F150" s="27"/>
      <c r="G150" s="28"/>
      <c r="H150" s="163" t="s">
        <v>356</v>
      </c>
      <c r="I150" s="36">
        <v>3408</v>
      </c>
      <c r="J150" s="150">
        <v>0.21754117196476447</v>
      </c>
      <c r="K150" s="150">
        <v>0.23044802966062808</v>
      </c>
    </row>
    <row r="151" spans="1:11" ht="10.5" x14ac:dyDescent="0.15">
      <c r="A151" s="44"/>
      <c r="B151" s="32" t="s">
        <v>357</v>
      </c>
      <c r="C151" s="30">
        <v>427</v>
      </c>
      <c r="D151" s="108">
        <v>8.7842007817321544E-2</v>
      </c>
      <c r="E151" s="108">
        <v>6.5231158961367955E-2</v>
      </c>
      <c r="F151" s="27"/>
      <c r="G151" s="183"/>
      <c r="H151" s="163"/>
      <c r="I151" s="36"/>
      <c r="J151" s="150"/>
      <c r="K151" s="37"/>
    </row>
    <row r="152" spans="1:11" ht="10.5" x14ac:dyDescent="0.15">
      <c r="A152" s="44"/>
      <c r="B152" s="172"/>
      <c r="C152" s="36"/>
      <c r="D152" s="109"/>
      <c r="E152" s="109"/>
      <c r="F152" s="27"/>
      <c r="G152" s="184" t="s">
        <v>358</v>
      </c>
      <c r="H152" s="140" t="s">
        <v>346</v>
      </c>
      <c r="I152" s="62">
        <v>15666</v>
      </c>
      <c r="J152" s="63">
        <v>1</v>
      </c>
      <c r="K152" s="63">
        <v>1</v>
      </c>
    </row>
    <row r="153" spans="1:11" ht="10.5" x14ac:dyDescent="0.15">
      <c r="A153" s="156" t="s">
        <v>359</v>
      </c>
      <c r="B153" s="113"/>
      <c r="C153" s="114"/>
      <c r="D153" s="114"/>
      <c r="E153" s="114"/>
      <c r="F153" s="27"/>
      <c r="G153" s="162" t="s">
        <v>360</v>
      </c>
      <c r="H153" s="182" t="s">
        <v>349</v>
      </c>
      <c r="I153" s="36"/>
      <c r="J153" s="150"/>
      <c r="K153" s="150"/>
    </row>
    <row r="154" spans="1:11" ht="10.5" x14ac:dyDescent="0.15">
      <c r="A154" s="166" t="s">
        <v>361</v>
      </c>
      <c r="B154" s="157" t="s">
        <v>265</v>
      </c>
      <c r="C154" s="158">
        <v>31588</v>
      </c>
      <c r="D154" s="159"/>
      <c r="E154" s="160"/>
      <c r="F154" s="27"/>
      <c r="G154" s="226" t="s">
        <v>362</v>
      </c>
      <c r="H154" s="161" t="s">
        <v>363</v>
      </c>
      <c r="I154" s="36">
        <v>1100</v>
      </c>
      <c r="J154" s="150">
        <v>7.0215753861866459E-2</v>
      </c>
      <c r="K154" s="150">
        <v>7.8804397702035497E-2</v>
      </c>
    </row>
    <row r="155" spans="1:11" ht="10.5" x14ac:dyDescent="0.15">
      <c r="A155" s="162" t="s">
        <v>272</v>
      </c>
      <c r="B155" s="185" t="s">
        <v>364</v>
      </c>
      <c r="C155" s="30">
        <v>9755</v>
      </c>
      <c r="D155" s="186">
        <v>0.30881980498923645</v>
      </c>
      <c r="E155" s="187">
        <v>0.15365142557323136</v>
      </c>
      <c r="F155" s="27"/>
      <c r="G155" s="227"/>
      <c r="H155" s="161" t="s">
        <v>365</v>
      </c>
      <c r="I155" s="36">
        <v>2972</v>
      </c>
      <c r="J155" s="150">
        <v>0.18971020043406103</v>
      </c>
      <c r="K155" s="150">
        <v>0.15755373235688197</v>
      </c>
    </row>
    <row r="156" spans="1:11" ht="10.5" x14ac:dyDescent="0.15">
      <c r="A156" s="28"/>
      <c r="B156" s="163" t="s">
        <v>366</v>
      </c>
      <c r="C156" s="36">
        <v>387</v>
      </c>
      <c r="D156" s="150">
        <v>1.225148790680005E-2</v>
      </c>
      <c r="E156" s="37">
        <v>1.7720272835946838E-2</v>
      </c>
      <c r="F156" s="27"/>
      <c r="G156" s="227"/>
      <c r="H156" s="161" t="s">
        <v>367</v>
      </c>
      <c r="I156" s="36">
        <v>2879</v>
      </c>
      <c r="J156" s="150">
        <v>0.18377377760755778</v>
      </c>
      <c r="K156" s="150">
        <v>0.21826991905732063</v>
      </c>
    </row>
    <row r="157" spans="1:11" ht="10.5" x14ac:dyDescent="0.15">
      <c r="A157" s="28"/>
      <c r="B157" s="163" t="s">
        <v>368</v>
      </c>
      <c r="C157" s="36">
        <v>9368</v>
      </c>
      <c r="D157" s="150">
        <v>0.29656831708243636</v>
      </c>
      <c r="E157" s="37">
        <v>0.13593115273728451</v>
      </c>
      <c r="F157" s="27"/>
      <c r="G157" s="227"/>
      <c r="H157" s="161" t="s">
        <v>369</v>
      </c>
      <c r="I157" s="36">
        <v>3322</v>
      </c>
      <c r="J157" s="150">
        <v>0.21205157666283672</v>
      </c>
      <c r="K157" s="150">
        <v>0.22238129324743497</v>
      </c>
    </row>
    <row r="158" spans="1:11" ht="10.5" x14ac:dyDescent="0.15">
      <c r="A158" s="28"/>
      <c r="B158" s="167"/>
      <c r="C158" s="36"/>
      <c r="D158" s="150"/>
      <c r="E158" s="37"/>
      <c r="F158" s="27"/>
      <c r="G158" s="28"/>
      <c r="H158" s="161" t="s">
        <v>370</v>
      </c>
      <c r="I158" s="36">
        <v>3939</v>
      </c>
      <c r="J158" s="150">
        <v>0.25143623132899273</v>
      </c>
      <c r="K158" s="150">
        <v>0.23630306701172843</v>
      </c>
    </row>
    <row r="159" spans="1:11" ht="10.5" x14ac:dyDescent="0.15">
      <c r="A159" s="28"/>
      <c r="B159" s="188" t="s">
        <v>371</v>
      </c>
      <c r="C159" s="30">
        <v>9361</v>
      </c>
      <c r="D159" s="186">
        <v>0.29634671394200329</v>
      </c>
      <c r="E159" s="187">
        <v>0.16941900656126097</v>
      </c>
      <c r="F159" s="27"/>
      <c r="G159" s="28"/>
      <c r="H159" s="161" t="s">
        <v>372</v>
      </c>
      <c r="I159" s="36">
        <v>1454</v>
      </c>
      <c r="J159" s="150">
        <v>9.2812460104685301E-2</v>
      </c>
      <c r="K159" s="150">
        <v>8.6687590624598493E-2</v>
      </c>
    </row>
    <row r="160" spans="1:11" ht="10.5" x14ac:dyDescent="0.15">
      <c r="A160" s="28"/>
      <c r="B160" s="163" t="s">
        <v>373</v>
      </c>
      <c r="C160" s="36">
        <v>1869</v>
      </c>
      <c r="D160" s="150">
        <v>5.9168038495631251E-2</v>
      </c>
      <c r="E160" s="37">
        <v>3.3698809452975827E-2</v>
      </c>
      <c r="F160" s="27"/>
      <c r="G160" s="183"/>
      <c r="H160" s="163"/>
      <c r="I160" s="36"/>
      <c r="J160" s="150"/>
      <c r="K160" s="37"/>
    </row>
    <row r="161" spans="1:11" ht="10.5" x14ac:dyDescent="0.15">
      <c r="A161" s="28"/>
      <c r="B161" s="167" t="s">
        <v>374</v>
      </c>
      <c r="C161" s="36">
        <v>1380</v>
      </c>
      <c r="D161" s="150">
        <v>4.3687476256806385E-2</v>
      </c>
      <c r="E161" s="37">
        <v>2.5844769111768619E-2</v>
      </c>
      <c r="F161" s="27"/>
      <c r="G161" s="28"/>
      <c r="H161" s="163"/>
      <c r="I161" s="36"/>
      <c r="J161" s="150"/>
      <c r="K161" s="37"/>
    </row>
    <row r="162" spans="1:11" ht="10.5" x14ac:dyDescent="0.15">
      <c r="A162" s="28"/>
      <c r="B162" s="167" t="s">
        <v>304</v>
      </c>
      <c r="C162" s="36">
        <v>489</v>
      </c>
      <c r="D162" s="150">
        <v>1.5480562238824869E-2</v>
      </c>
      <c r="E162" s="37">
        <v>7.854040341207208E-3</v>
      </c>
      <c r="F162" s="27"/>
      <c r="G162" s="28"/>
      <c r="H162" s="163"/>
      <c r="I162" s="36"/>
      <c r="J162" s="150"/>
      <c r="K162" s="37"/>
    </row>
    <row r="163" spans="1:11" ht="10.5" x14ac:dyDescent="0.15">
      <c r="A163" s="110"/>
      <c r="B163" s="155" t="s">
        <v>309</v>
      </c>
      <c r="C163" s="72">
        <v>7492</v>
      </c>
      <c r="D163" s="80">
        <v>0.23717867544637203</v>
      </c>
      <c r="E163" s="73">
        <v>0.10202138765530933</v>
      </c>
      <c r="F163" s="153"/>
      <c r="G163" s="110"/>
      <c r="H163" s="155"/>
      <c r="I163" s="72"/>
      <c r="J163" s="80"/>
      <c r="K163" s="73"/>
    </row>
    <row r="164" spans="1:11" ht="15" x14ac:dyDescent="0.15">
      <c r="A164" s="1" t="s">
        <v>30</v>
      </c>
      <c r="B164" s="2"/>
      <c r="C164" s="3"/>
      <c r="D164" s="4"/>
      <c r="E164" s="4"/>
      <c r="F164" s="4" t="s">
        <v>444</v>
      </c>
      <c r="G164" s="4"/>
      <c r="H164" s="4"/>
      <c r="I164" s="3"/>
      <c r="J164" s="3"/>
      <c r="K164" s="5" t="s">
        <v>375</v>
      </c>
    </row>
    <row r="165" spans="1:11" x14ac:dyDescent="0.15">
      <c r="A165" s="7" t="s">
        <v>1</v>
      </c>
      <c r="B165" s="8"/>
      <c r="C165" s="9"/>
      <c r="D165" s="10"/>
      <c r="E165" s="10"/>
      <c r="F165" s="11"/>
      <c r="G165" s="11"/>
      <c r="H165" s="10"/>
      <c r="I165" s="9"/>
      <c r="J165" s="9"/>
      <c r="K165" s="12" t="s">
        <v>2</v>
      </c>
    </row>
    <row r="166" spans="1:11" ht="10.5" x14ac:dyDescent="0.15">
      <c r="A166" s="52" t="s">
        <v>376</v>
      </c>
      <c r="B166" s="99"/>
      <c r="C166" s="25" t="s">
        <v>33</v>
      </c>
      <c r="D166" s="100" t="s">
        <v>34</v>
      </c>
      <c r="E166" s="100" t="s">
        <v>35</v>
      </c>
      <c r="F166" s="26"/>
      <c r="G166" s="52" t="s">
        <v>377</v>
      </c>
      <c r="H166" s="99"/>
      <c r="I166" s="25" t="s">
        <v>33</v>
      </c>
      <c r="J166" s="100" t="s">
        <v>34</v>
      </c>
      <c r="K166" s="100" t="s">
        <v>35</v>
      </c>
    </row>
    <row r="167" spans="1:11" ht="10.5" x14ac:dyDescent="0.15">
      <c r="A167" s="168" t="s">
        <v>291</v>
      </c>
      <c r="B167" s="29" t="s">
        <v>378</v>
      </c>
      <c r="C167" s="30">
        <v>15785</v>
      </c>
      <c r="D167" s="136">
        <v>1</v>
      </c>
      <c r="E167" s="136">
        <v>1</v>
      </c>
      <c r="G167" s="168" t="s">
        <v>291</v>
      </c>
      <c r="H167" s="29" t="s">
        <v>379</v>
      </c>
      <c r="I167" s="30">
        <v>14392</v>
      </c>
      <c r="J167" s="136">
        <v>1</v>
      </c>
      <c r="K167" s="136">
        <v>1</v>
      </c>
    </row>
    <row r="168" spans="1:11" ht="10.5" x14ac:dyDescent="0.15">
      <c r="A168" s="44" t="s">
        <v>380</v>
      </c>
      <c r="B168" s="60" t="s">
        <v>295</v>
      </c>
      <c r="C168" s="34">
        <v>9934</v>
      </c>
      <c r="D168" s="108">
        <v>0.62933164396579033</v>
      </c>
      <c r="E168" s="108">
        <v>0.73440648577721546</v>
      </c>
      <c r="G168" s="44" t="s">
        <v>381</v>
      </c>
      <c r="H168" s="60" t="s">
        <v>295</v>
      </c>
      <c r="I168" s="34">
        <v>7550</v>
      </c>
      <c r="J168" s="108">
        <v>0.52459699833240692</v>
      </c>
      <c r="K168" s="108">
        <v>0.62966646699142148</v>
      </c>
    </row>
    <row r="169" spans="1:11" ht="10.5" x14ac:dyDescent="0.15">
      <c r="A169" s="162" t="s">
        <v>382</v>
      </c>
      <c r="B169" s="84" t="s">
        <v>298</v>
      </c>
      <c r="C169" s="39">
        <v>889</v>
      </c>
      <c r="D169" s="109">
        <v>5.631929046563193E-2</v>
      </c>
      <c r="E169" s="109">
        <v>5.8519611978068327E-2</v>
      </c>
      <c r="G169" s="162" t="s">
        <v>383</v>
      </c>
      <c r="H169" s="84" t="s">
        <v>298</v>
      </c>
      <c r="I169" s="39">
        <v>1189</v>
      </c>
      <c r="J169" s="109">
        <v>8.2615341856586991E-2</v>
      </c>
      <c r="K169" s="109">
        <v>9.8692315517027021E-2</v>
      </c>
    </row>
    <row r="170" spans="1:11" ht="10.5" x14ac:dyDescent="0.15">
      <c r="A170" s="226" t="s">
        <v>300</v>
      </c>
      <c r="B170" s="84" t="s">
        <v>301</v>
      </c>
      <c r="C170" s="39">
        <v>5304</v>
      </c>
      <c r="D170" s="109">
        <v>0.33601520430788723</v>
      </c>
      <c r="E170" s="78">
        <v>0.42465673180561414</v>
      </c>
      <c r="G170" s="226" t="s">
        <v>300</v>
      </c>
      <c r="H170" s="84" t="s">
        <v>301</v>
      </c>
      <c r="I170" s="39">
        <v>3820</v>
      </c>
      <c r="J170" s="109">
        <v>0.26542523624235687</v>
      </c>
      <c r="K170" s="109">
        <v>0.34707325067531675</v>
      </c>
    </row>
    <row r="171" spans="1:11" ht="10.5" x14ac:dyDescent="0.15">
      <c r="A171" s="227"/>
      <c r="B171" s="84" t="s">
        <v>303</v>
      </c>
      <c r="C171" s="39">
        <v>2021</v>
      </c>
      <c r="D171" s="109">
        <v>0.12803294266708901</v>
      </c>
      <c r="E171" s="78">
        <v>0.16643235390599373</v>
      </c>
      <c r="G171" s="227"/>
      <c r="H171" s="84" t="s">
        <v>303</v>
      </c>
      <c r="I171" s="39">
        <v>1044</v>
      </c>
      <c r="J171" s="109">
        <v>7.2540300166759317E-2</v>
      </c>
      <c r="K171" s="109">
        <v>0.1028289838037004</v>
      </c>
    </row>
    <row r="172" spans="1:11" s="189" customFormat="1" ht="10.5" x14ac:dyDescent="0.15">
      <c r="A172" s="227"/>
      <c r="B172" s="84" t="s">
        <v>304</v>
      </c>
      <c r="C172" s="39">
        <v>762</v>
      </c>
      <c r="D172" s="109">
        <v>4.8273677541970227E-2</v>
      </c>
      <c r="E172" s="109">
        <v>4.9779746004967429E-2</v>
      </c>
      <c r="F172" s="33"/>
      <c r="G172" s="227"/>
      <c r="H172" s="84" t="s">
        <v>304</v>
      </c>
      <c r="I172" s="39">
        <v>528</v>
      </c>
      <c r="J172" s="109">
        <v>3.6687048360200113E-2</v>
      </c>
      <c r="K172" s="109">
        <v>3.9626117522067884E-2</v>
      </c>
    </row>
    <row r="173" spans="1:11" s="189" customFormat="1" ht="10.5" x14ac:dyDescent="0.15">
      <c r="A173" s="227"/>
      <c r="B173" s="84" t="s">
        <v>307</v>
      </c>
      <c r="C173" s="39">
        <v>958</v>
      </c>
      <c r="D173" s="109">
        <v>6.0690528983211908E-2</v>
      </c>
      <c r="E173" s="109">
        <v>3.5018042082571817E-2</v>
      </c>
      <c r="F173" s="33"/>
      <c r="G173" s="227"/>
      <c r="H173" s="84" t="s">
        <v>307</v>
      </c>
      <c r="I173" s="39">
        <v>969</v>
      </c>
      <c r="J173" s="109">
        <v>6.732907170650361E-2</v>
      </c>
      <c r="K173" s="109">
        <v>4.1445799473309446E-2</v>
      </c>
    </row>
    <row r="174" spans="1:11" s="189" customFormat="1" ht="10.5" x14ac:dyDescent="0.15">
      <c r="A174" s="227"/>
      <c r="B174" s="60" t="s">
        <v>309</v>
      </c>
      <c r="C174" s="34">
        <v>5851</v>
      </c>
      <c r="D174" s="108">
        <v>0.37066835603420967</v>
      </c>
      <c r="E174" s="108">
        <v>0.2655935142227846</v>
      </c>
      <c r="F174" s="33"/>
      <c r="G174" s="227"/>
      <c r="H174" s="60" t="s">
        <v>309</v>
      </c>
      <c r="I174" s="34">
        <v>6842</v>
      </c>
      <c r="J174" s="108">
        <v>0.47540300166759314</v>
      </c>
      <c r="K174" s="108">
        <v>0.37033353300857852</v>
      </c>
    </row>
    <row r="175" spans="1:11" s="189" customFormat="1" ht="10.5" x14ac:dyDescent="0.15">
      <c r="A175" s="227"/>
      <c r="B175" s="84" t="s">
        <v>312</v>
      </c>
      <c r="C175" s="39">
        <v>826</v>
      </c>
      <c r="D175" s="109">
        <v>5.2328159645232818E-2</v>
      </c>
      <c r="E175" s="109">
        <v>5.8847649843010448E-2</v>
      </c>
      <c r="F175" s="33"/>
      <c r="G175" s="227"/>
      <c r="H175" s="84" t="s">
        <v>312</v>
      </c>
      <c r="I175" s="39">
        <v>914</v>
      </c>
      <c r="J175" s="109">
        <v>6.3507504168982765E-2</v>
      </c>
      <c r="K175" s="109">
        <v>7.781683375340484E-2</v>
      </c>
    </row>
    <row r="176" spans="1:11" s="189" customFormat="1" ht="10.5" x14ac:dyDescent="0.15">
      <c r="A176" s="227"/>
      <c r="B176" s="84" t="s">
        <v>315</v>
      </c>
      <c r="C176" s="39">
        <v>3797</v>
      </c>
      <c r="D176" s="109">
        <v>0.24054482103262592</v>
      </c>
      <c r="E176" s="109">
        <v>0.12472468250620929</v>
      </c>
      <c r="F176" s="33"/>
      <c r="G176" s="227"/>
      <c r="H176" s="84" t="s">
        <v>315</v>
      </c>
      <c r="I176" s="39">
        <v>4207</v>
      </c>
      <c r="J176" s="109">
        <v>0.29231517509727628</v>
      </c>
      <c r="K176" s="109">
        <v>0.1366230771839009</v>
      </c>
    </row>
    <row r="177" spans="1:11" s="189" customFormat="1" ht="10.5" x14ac:dyDescent="0.15">
      <c r="A177" s="227"/>
      <c r="B177" s="35" t="s">
        <v>318</v>
      </c>
      <c r="C177" s="46">
        <v>112</v>
      </c>
      <c r="D177" s="109">
        <v>7.0953436807095344E-3</v>
      </c>
      <c r="E177" s="109">
        <v>7.5917334458034582E-3</v>
      </c>
      <c r="F177" s="33"/>
      <c r="G177" s="227"/>
      <c r="H177" s="35" t="s">
        <v>318</v>
      </c>
      <c r="I177" s="46">
        <v>826</v>
      </c>
      <c r="J177" s="109">
        <v>5.7392996108949414E-2</v>
      </c>
      <c r="K177" s="109">
        <v>8.1670942730879215E-2</v>
      </c>
    </row>
    <row r="178" spans="1:11" s="189" customFormat="1" ht="10.5" x14ac:dyDescent="0.15">
      <c r="A178" s="227"/>
      <c r="B178" s="35" t="s">
        <v>321</v>
      </c>
      <c r="C178" s="46">
        <v>736</v>
      </c>
      <c r="D178" s="109">
        <v>4.6626544187519797E-2</v>
      </c>
      <c r="E178" s="109">
        <v>4.8233281784525989E-2</v>
      </c>
      <c r="F178" s="33"/>
      <c r="G178" s="227"/>
      <c r="H178" s="35" t="s">
        <v>321</v>
      </c>
      <c r="I178" s="46">
        <v>490</v>
      </c>
      <c r="J178" s="109">
        <v>3.4046692607003888E-2</v>
      </c>
      <c r="K178" s="109">
        <v>4.0078212416786281E-2</v>
      </c>
    </row>
    <row r="179" spans="1:11" s="189" customFormat="1" ht="10.5" x14ac:dyDescent="0.15">
      <c r="A179" s="227"/>
      <c r="B179" s="35" t="s">
        <v>198</v>
      </c>
      <c r="C179" s="46">
        <v>380</v>
      </c>
      <c r="D179" s="109">
        <v>2.4073487488121634E-2</v>
      </c>
      <c r="E179" s="109">
        <v>2.6196166643235392E-2</v>
      </c>
      <c r="F179" s="33"/>
      <c r="G179" s="227"/>
      <c r="H179" s="35" t="s">
        <v>198</v>
      </c>
      <c r="I179" s="46">
        <v>405</v>
      </c>
      <c r="J179" s="109">
        <v>2.8140633685380768E-2</v>
      </c>
      <c r="K179" s="109">
        <v>3.4144466923607265E-2</v>
      </c>
    </row>
    <row r="180" spans="1:11" s="189" customFormat="1" ht="10.5" x14ac:dyDescent="0.15">
      <c r="A180" s="227"/>
      <c r="B180" s="32" t="s">
        <v>384</v>
      </c>
      <c r="C180" s="34">
        <v>8976</v>
      </c>
      <c r="D180" s="108">
        <v>0.29744507406302811</v>
      </c>
      <c r="E180" s="108">
        <v>0.3434158071252294</v>
      </c>
      <c r="F180" s="33"/>
      <c r="G180" s="227"/>
      <c r="H180" s="32" t="s">
        <v>385</v>
      </c>
      <c r="I180" s="34">
        <v>6581</v>
      </c>
      <c r="J180" s="108">
        <v>0.21807999469794878</v>
      </c>
      <c r="K180" s="108">
        <v>0.29939079461322071</v>
      </c>
    </row>
    <row r="181" spans="1:11" s="189" customFormat="1" ht="11.25" x14ac:dyDescent="0.15">
      <c r="A181" s="226" t="s">
        <v>329</v>
      </c>
      <c r="B181" s="177" t="s">
        <v>333</v>
      </c>
      <c r="C181" s="178"/>
      <c r="D181" s="78">
        <v>0.62933164396579033</v>
      </c>
      <c r="E181" s="78">
        <v>0.73440648577721546</v>
      </c>
      <c r="F181" s="33"/>
      <c r="G181" s="226" t="s">
        <v>329</v>
      </c>
      <c r="H181" s="177" t="s">
        <v>333</v>
      </c>
      <c r="I181" s="178"/>
      <c r="J181" s="78">
        <v>0.52459699833240692</v>
      </c>
      <c r="K181" s="78">
        <v>0.62966646699142148</v>
      </c>
    </row>
    <row r="182" spans="1:11" s="189" customFormat="1" ht="11.25" x14ac:dyDescent="0.15">
      <c r="A182" s="232"/>
      <c r="B182" s="177" t="s">
        <v>336</v>
      </c>
      <c r="C182" s="178"/>
      <c r="D182" s="78">
        <v>0.5203674374406082</v>
      </c>
      <c r="E182" s="78">
        <v>0.64960869768967622</v>
      </c>
      <c r="F182" s="33"/>
      <c r="G182" s="232"/>
      <c r="H182" s="177" t="s">
        <v>336</v>
      </c>
      <c r="I182" s="178"/>
      <c r="J182" s="78">
        <v>0.42058087826570317</v>
      </c>
      <c r="K182" s="78">
        <v>0.54859454999604418</v>
      </c>
    </row>
    <row r="183" spans="1:11" s="189" customFormat="1" ht="11.25" x14ac:dyDescent="0.15">
      <c r="A183" s="232"/>
      <c r="B183" s="177" t="s">
        <v>339</v>
      </c>
      <c r="C183" s="39"/>
      <c r="D183" s="78">
        <v>0.37066835603420967</v>
      </c>
      <c r="E183" s="78">
        <v>0.2655935142227846</v>
      </c>
      <c r="F183" s="33"/>
      <c r="G183" s="232"/>
      <c r="H183" s="177" t="s">
        <v>339</v>
      </c>
      <c r="I183" s="39"/>
      <c r="J183" s="78">
        <v>0.47540300166759308</v>
      </c>
      <c r="K183" s="78">
        <v>0.37033353300857852</v>
      </c>
    </row>
    <row r="184" spans="1:11" s="189" customFormat="1" ht="11.25" x14ac:dyDescent="0.15">
      <c r="A184" s="232"/>
      <c r="B184" s="177" t="s">
        <v>342</v>
      </c>
      <c r="C184" s="39"/>
      <c r="D184" s="78">
        <v>7.67062613247433E-2</v>
      </c>
      <c r="E184" s="78">
        <v>6.7782279934913703E-2</v>
      </c>
      <c r="F184" s="33"/>
      <c r="G184" s="232"/>
      <c r="H184" s="177" t="s">
        <v>342</v>
      </c>
      <c r="I184" s="39"/>
      <c r="J184" s="78">
        <v>6.9933774834437093E-2</v>
      </c>
      <c r="K184" s="78">
        <v>6.2931916497639601E-2</v>
      </c>
    </row>
    <row r="185" spans="1:11" s="189" customFormat="1" ht="10.5" x14ac:dyDescent="0.15">
      <c r="A185" s="190"/>
      <c r="B185" s="180"/>
      <c r="C185" s="124"/>
      <c r="D185" s="124"/>
      <c r="E185" s="124"/>
      <c r="F185" s="33"/>
      <c r="G185" s="190"/>
      <c r="H185" s="191"/>
      <c r="I185" s="181"/>
      <c r="J185" s="124"/>
      <c r="K185" s="124"/>
    </row>
    <row r="186" spans="1:11" s="189" customFormat="1" ht="10.5" x14ac:dyDescent="0.15">
      <c r="A186" s="166" t="s">
        <v>386</v>
      </c>
      <c r="B186" s="140" t="s">
        <v>387</v>
      </c>
      <c r="C186" s="62">
        <v>8930</v>
      </c>
      <c r="D186" s="149"/>
      <c r="E186" s="149"/>
      <c r="F186" s="33"/>
      <c r="G186" s="166" t="s">
        <v>386</v>
      </c>
      <c r="H186" s="140" t="s">
        <v>388</v>
      </c>
      <c r="I186" s="62">
        <v>6736</v>
      </c>
      <c r="J186" s="149"/>
      <c r="K186" s="149"/>
    </row>
    <row r="187" spans="1:11" s="189" customFormat="1" ht="10.5" x14ac:dyDescent="0.15">
      <c r="A187" s="28" t="s">
        <v>389</v>
      </c>
      <c r="B187" s="182" t="s">
        <v>349</v>
      </c>
      <c r="C187" s="39"/>
      <c r="D187" s="192">
        <v>1</v>
      </c>
      <c r="E187" s="193">
        <v>1</v>
      </c>
      <c r="F187" s="33"/>
      <c r="G187" s="28" t="s">
        <v>390</v>
      </c>
      <c r="H187" s="182" t="s">
        <v>349</v>
      </c>
      <c r="I187" s="39"/>
      <c r="J187" s="192">
        <v>1</v>
      </c>
      <c r="K187" s="193">
        <v>1</v>
      </c>
    </row>
    <row r="188" spans="1:11" s="189" customFormat="1" ht="10.5" x14ac:dyDescent="0.15">
      <c r="A188" s="162" t="s">
        <v>348</v>
      </c>
      <c r="B188" s="161" t="s">
        <v>351</v>
      </c>
      <c r="C188" s="39">
        <v>825</v>
      </c>
      <c r="D188" s="78">
        <v>9.2385218365061583E-2</v>
      </c>
      <c r="E188" s="78">
        <v>6.3535288710041105E-2</v>
      </c>
      <c r="F188" s="33"/>
      <c r="G188" s="162" t="s">
        <v>348</v>
      </c>
      <c r="H188" s="161" t="s">
        <v>351</v>
      </c>
      <c r="I188" s="39">
        <v>1024</v>
      </c>
      <c r="J188" s="78">
        <v>0.15201900237529692</v>
      </c>
      <c r="K188" s="78">
        <v>0.11745561553602402</v>
      </c>
    </row>
    <row r="189" spans="1:11" s="189" customFormat="1" ht="10.5" x14ac:dyDescent="0.15">
      <c r="A189" s="28"/>
      <c r="B189" s="161" t="s">
        <v>353</v>
      </c>
      <c r="C189" s="39">
        <v>1114</v>
      </c>
      <c r="D189" s="78">
        <v>0.12474804031354983</v>
      </c>
      <c r="E189" s="78">
        <v>0.10885816869894022</v>
      </c>
      <c r="F189" s="33"/>
      <c r="G189" s="28"/>
      <c r="H189" s="161" t="s">
        <v>353</v>
      </c>
      <c r="I189" s="39">
        <v>1155</v>
      </c>
      <c r="J189" s="78">
        <v>0.17146674584323041</v>
      </c>
      <c r="K189" s="78">
        <v>0.17467308479332722</v>
      </c>
    </row>
    <row r="190" spans="1:11" s="189" customFormat="1" ht="10.5" x14ac:dyDescent="0.15">
      <c r="A190" s="28"/>
      <c r="B190" s="161" t="s">
        <v>354</v>
      </c>
      <c r="C190" s="39">
        <v>4685</v>
      </c>
      <c r="D190" s="78">
        <v>0.52463605823068304</v>
      </c>
      <c r="E190" s="78">
        <v>0.53658959637833248</v>
      </c>
      <c r="F190" s="33"/>
      <c r="G190" s="28"/>
      <c r="H190" s="161" t="s">
        <v>354</v>
      </c>
      <c r="I190" s="39">
        <v>3455</v>
      </c>
      <c r="J190" s="78">
        <v>0.51291567695961993</v>
      </c>
      <c r="K190" s="78">
        <v>0.54547580535147033</v>
      </c>
    </row>
    <row r="191" spans="1:11" s="189" customFormat="1" ht="10.5" x14ac:dyDescent="0.15">
      <c r="A191" s="28"/>
      <c r="B191" s="161" t="s">
        <v>356</v>
      </c>
      <c r="C191" s="39">
        <v>2306</v>
      </c>
      <c r="D191" s="78">
        <v>0.25823068309070546</v>
      </c>
      <c r="E191" s="78">
        <v>0.29101694621268626</v>
      </c>
      <c r="F191" s="33"/>
      <c r="G191" s="28"/>
      <c r="H191" s="161" t="s">
        <v>356</v>
      </c>
      <c r="I191" s="39">
        <v>1102</v>
      </c>
      <c r="J191" s="78">
        <v>0.16359857482185272</v>
      </c>
      <c r="K191" s="78">
        <v>0.16239549431917838</v>
      </c>
    </row>
    <row r="192" spans="1:11" s="189" customFormat="1" ht="10.5" x14ac:dyDescent="0.15">
      <c r="A192" s="28"/>
      <c r="B192" s="194"/>
      <c r="C192" s="195"/>
      <c r="D192" s="196"/>
      <c r="E192" s="196"/>
      <c r="F192" s="33"/>
      <c r="G192" s="28"/>
      <c r="H192" s="194"/>
      <c r="I192" s="197"/>
      <c r="J192" s="197"/>
      <c r="K192" s="197"/>
    </row>
    <row r="193" spans="1:11" s="189" customFormat="1" ht="10.5" x14ac:dyDescent="0.15">
      <c r="A193" s="166" t="s">
        <v>391</v>
      </c>
      <c r="B193" s="163"/>
      <c r="C193" s="181"/>
      <c r="D193" s="192">
        <v>0.99999999999999989</v>
      </c>
      <c r="E193" s="192">
        <v>1</v>
      </c>
      <c r="F193" s="33"/>
      <c r="G193" s="166" t="s">
        <v>391</v>
      </c>
      <c r="H193" s="163"/>
      <c r="I193" s="49"/>
      <c r="J193" s="192">
        <v>1</v>
      </c>
      <c r="K193" s="192">
        <v>1</v>
      </c>
    </row>
    <row r="194" spans="1:11" s="189" customFormat="1" ht="10.5" x14ac:dyDescent="0.15">
      <c r="A194" s="28" t="s">
        <v>389</v>
      </c>
      <c r="B194" s="161" t="s">
        <v>363</v>
      </c>
      <c r="C194" s="36">
        <v>861</v>
      </c>
      <c r="D194" s="150">
        <v>9.6416573348264284E-2</v>
      </c>
      <c r="E194" s="150">
        <v>0.11260472135014657</v>
      </c>
      <c r="F194" s="33"/>
      <c r="G194" s="28" t="s">
        <v>390</v>
      </c>
      <c r="H194" s="161" t="s">
        <v>363</v>
      </c>
      <c r="I194" s="36">
        <v>239</v>
      </c>
      <c r="J194" s="150">
        <v>3.5480997624703088E-2</v>
      </c>
      <c r="K194" s="150">
        <v>4.0827860386256895E-2</v>
      </c>
    </row>
    <row r="195" spans="1:11" s="189" customFormat="1" ht="10.5" x14ac:dyDescent="0.15">
      <c r="A195" s="162" t="s">
        <v>392</v>
      </c>
      <c r="B195" s="161" t="s">
        <v>365</v>
      </c>
      <c r="C195" s="36">
        <v>1693</v>
      </c>
      <c r="D195" s="150">
        <v>0.18958566629339305</v>
      </c>
      <c r="E195" s="150">
        <v>0.1587775137460323</v>
      </c>
      <c r="F195" s="33"/>
      <c r="G195" s="162" t="s">
        <v>393</v>
      </c>
      <c r="H195" s="161" t="s">
        <v>365</v>
      </c>
      <c r="I195" s="36">
        <v>1279</v>
      </c>
      <c r="J195" s="150">
        <v>0.18987529691211402</v>
      </c>
      <c r="K195" s="150">
        <v>0.15617874612671254</v>
      </c>
    </row>
    <row r="196" spans="1:11" s="189" customFormat="1" ht="10.5" x14ac:dyDescent="0.15">
      <c r="A196" s="226" t="s">
        <v>362</v>
      </c>
      <c r="B196" s="161" t="s">
        <v>367</v>
      </c>
      <c r="C196" s="36">
        <v>1957</v>
      </c>
      <c r="D196" s="150">
        <v>0.21914893617021278</v>
      </c>
      <c r="E196" s="150">
        <v>0.26050682531698266</v>
      </c>
      <c r="F196" s="33"/>
      <c r="G196" s="226" t="s">
        <v>362</v>
      </c>
      <c r="H196" s="161" t="s">
        <v>367</v>
      </c>
      <c r="I196" s="36">
        <v>922</v>
      </c>
      <c r="J196" s="150">
        <v>0.13687648456057008</v>
      </c>
      <c r="K196" s="150">
        <v>0.17081441350145188</v>
      </c>
    </row>
    <row r="197" spans="1:11" s="189" customFormat="1" ht="10.5" x14ac:dyDescent="0.15">
      <c r="A197" s="233"/>
      <c r="B197" s="161" t="s">
        <v>369</v>
      </c>
      <c r="C197" s="36">
        <v>1937</v>
      </c>
      <c r="D197" s="150">
        <v>0.21690929451287794</v>
      </c>
      <c r="E197" s="150">
        <v>0.22749900265380812</v>
      </c>
      <c r="F197" s="33"/>
      <c r="G197" s="233"/>
      <c r="H197" s="161" t="s">
        <v>369</v>
      </c>
      <c r="I197" s="36">
        <v>1385</v>
      </c>
      <c r="J197" s="150">
        <v>0.20561163895486936</v>
      </c>
      <c r="K197" s="150">
        <v>0.21663126303275973</v>
      </c>
    </row>
    <row r="198" spans="1:11" s="189" customFormat="1" ht="10.5" x14ac:dyDescent="0.15">
      <c r="A198" s="233"/>
      <c r="B198" s="161" t="s">
        <v>370</v>
      </c>
      <c r="C198" s="36">
        <v>1670</v>
      </c>
      <c r="D198" s="150">
        <v>0.18701007838745801</v>
      </c>
      <c r="E198" s="150">
        <v>0.16255875669956463</v>
      </c>
      <c r="F198" s="33"/>
      <c r="G198" s="233"/>
      <c r="H198" s="161" t="s">
        <v>370</v>
      </c>
      <c r="I198" s="36">
        <v>2269</v>
      </c>
      <c r="J198" s="150">
        <v>0.33684679334916867</v>
      </c>
      <c r="K198" s="150">
        <v>0.31915888761132655</v>
      </c>
    </row>
    <row r="199" spans="1:11" s="189" customFormat="1" ht="10.5" x14ac:dyDescent="0.15">
      <c r="A199" s="233"/>
      <c r="B199" s="161" t="s">
        <v>372</v>
      </c>
      <c r="C199" s="36">
        <v>812</v>
      </c>
      <c r="D199" s="150">
        <v>9.092945128779395E-2</v>
      </c>
      <c r="E199" s="150">
        <v>7.8053180233465733E-2</v>
      </c>
      <c r="F199" s="33"/>
      <c r="G199" s="233"/>
      <c r="H199" s="161" t="s">
        <v>372</v>
      </c>
      <c r="I199" s="36">
        <v>642</v>
      </c>
      <c r="J199" s="150">
        <v>9.530878859857482E-2</v>
      </c>
      <c r="K199" s="150">
        <v>9.6388829341492413E-2</v>
      </c>
    </row>
    <row r="200" spans="1:11" s="189" customFormat="1" ht="10.5" x14ac:dyDescent="0.15">
      <c r="A200" s="28"/>
      <c r="B200" s="198"/>
      <c r="C200" s="199"/>
      <c r="D200" s="200"/>
      <c r="E200" s="201"/>
      <c r="F200" s="33"/>
      <c r="G200" s="28"/>
      <c r="H200" s="198"/>
      <c r="I200" s="199"/>
      <c r="J200" s="200"/>
      <c r="K200" s="201"/>
    </row>
    <row r="201" spans="1:11" s="189" customFormat="1" ht="10.5" x14ac:dyDescent="0.15">
      <c r="A201" s="166" t="s">
        <v>394</v>
      </c>
      <c r="B201" s="163"/>
      <c r="C201" s="181"/>
      <c r="D201" s="192">
        <v>1</v>
      </c>
      <c r="E201" s="192">
        <v>1</v>
      </c>
      <c r="F201" s="33"/>
      <c r="G201" s="166" t="s">
        <v>394</v>
      </c>
      <c r="H201" s="163"/>
      <c r="I201" s="124"/>
      <c r="J201" s="192">
        <v>0.99999999999999989</v>
      </c>
      <c r="K201" s="192">
        <v>0.99999999999999989</v>
      </c>
    </row>
    <row r="202" spans="1:11" s="189" customFormat="1" ht="10.5" x14ac:dyDescent="0.15">
      <c r="A202" s="28" t="s">
        <v>389</v>
      </c>
      <c r="B202" s="161" t="s">
        <v>395</v>
      </c>
      <c r="C202" s="39">
        <v>1267</v>
      </c>
      <c r="D202" s="150">
        <v>0.14188129899216126</v>
      </c>
      <c r="E202" s="150">
        <v>0.17215062529269942</v>
      </c>
      <c r="F202" s="33"/>
      <c r="G202" s="28" t="s">
        <v>390</v>
      </c>
      <c r="H202" s="161" t="s">
        <v>395</v>
      </c>
      <c r="I202" s="39">
        <v>591</v>
      </c>
      <c r="J202" s="150">
        <v>8.7737529691211402E-2</v>
      </c>
      <c r="K202" s="150">
        <v>0.1060355075711808</v>
      </c>
    </row>
    <row r="203" spans="1:11" s="189" customFormat="1" ht="10.5" x14ac:dyDescent="0.15">
      <c r="A203" s="162" t="s">
        <v>396</v>
      </c>
      <c r="B203" s="161" t="s">
        <v>397</v>
      </c>
      <c r="C203" s="39">
        <v>2784</v>
      </c>
      <c r="D203" s="150">
        <v>0.31175811870100784</v>
      </c>
      <c r="E203" s="150">
        <v>0.31233413699200391</v>
      </c>
      <c r="F203" s="33"/>
      <c r="G203" s="162" t="s">
        <v>398</v>
      </c>
      <c r="H203" s="161" t="s">
        <v>397</v>
      </c>
      <c r="I203" s="39">
        <v>2142</v>
      </c>
      <c r="J203" s="150">
        <v>0.31799287410926363</v>
      </c>
      <c r="K203" s="150">
        <v>0.3257264241030538</v>
      </c>
    </row>
    <row r="204" spans="1:11" s="189" customFormat="1" ht="10.5" x14ac:dyDescent="0.15">
      <c r="A204" s="226" t="s">
        <v>399</v>
      </c>
      <c r="B204" s="161" t="s">
        <v>400</v>
      </c>
      <c r="C204" s="39">
        <v>1906</v>
      </c>
      <c r="D204" s="150">
        <v>0.21343784994400897</v>
      </c>
      <c r="E204" s="150">
        <v>0.22194855428165056</v>
      </c>
      <c r="F204" s="33"/>
      <c r="G204" s="226" t="s">
        <v>399</v>
      </c>
      <c r="H204" s="161" t="s">
        <v>400</v>
      </c>
      <c r="I204" s="39">
        <v>1288</v>
      </c>
      <c r="J204" s="150">
        <v>0.19121140142517815</v>
      </c>
      <c r="K204" s="150">
        <v>0.21271412702434081</v>
      </c>
    </row>
    <row r="205" spans="1:11" s="189" customFormat="1" ht="10.5" x14ac:dyDescent="0.15">
      <c r="A205" s="233"/>
      <c r="B205" s="161" t="s">
        <v>401</v>
      </c>
      <c r="C205" s="39">
        <v>525</v>
      </c>
      <c r="D205" s="150">
        <v>5.8790593505039193E-2</v>
      </c>
      <c r="E205" s="150">
        <v>4.9503061419180268E-2</v>
      </c>
      <c r="F205" s="33"/>
      <c r="G205" s="233"/>
      <c r="H205" s="161" t="s">
        <v>401</v>
      </c>
      <c r="I205" s="39">
        <v>958</v>
      </c>
      <c r="J205" s="150">
        <v>0.14222090261282661</v>
      </c>
      <c r="K205" s="150">
        <v>0.12351645781770701</v>
      </c>
    </row>
    <row r="206" spans="1:11" s="189" customFormat="1" ht="10.5" x14ac:dyDescent="0.15">
      <c r="A206" s="233"/>
      <c r="B206" s="161" t="s">
        <v>402</v>
      </c>
      <c r="C206" s="39">
        <v>609</v>
      </c>
      <c r="D206" s="150">
        <v>6.8197088465845462E-2</v>
      </c>
      <c r="E206" s="150">
        <v>6.6310512896119889E-2</v>
      </c>
      <c r="F206" s="33"/>
      <c r="G206" s="233"/>
      <c r="H206" s="161" t="s">
        <v>402</v>
      </c>
      <c r="I206" s="39">
        <v>100</v>
      </c>
      <c r="J206" s="150">
        <v>1.4845605700712588E-2</v>
      </c>
      <c r="K206" s="150">
        <v>1.6409097109894178E-2</v>
      </c>
    </row>
    <row r="207" spans="1:11" s="189" customFormat="1" ht="10.5" x14ac:dyDescent="0.15">
      <c r="A207" s="233"/>
      <c r="B207" s="161" t="s">
        <v>403</v>
      </c>
      <c r="C207" s="39">
        <v>318</v>
      </c>
      <c r="D207" s="150">
        <v>3.561030235162374E-2</v>
      </c>
      <c r="E207" s="150">
        <v>2.8324631849166566E-2</v>
      </c>
      <c r="F207" s="33"/>
      <c r="G207" s="233"/>
      <c r="H207" s="161" t="s">
        <v>403</v>
      </c>
      <c r="I207" s="39">
        <v>567</v>
      </c>
      <c r="J207" s="150">
        <v>8.4174584323040383E-2</v>
      </c>
      <c r="K207" s="150">
        <v>8.7385262993783255E-2</v>
      </c>
    </row>
    <row r="208" spans="1:11" s="189" customFormat="1" ht="10.5" x14ac:dyDescent="0.15">
      <c r="A208" s="28"/>
      <c r="B208" s="161" t="s">
        <v>404</v>
      </c>
      <c r="C208" s="39">
        <v>458</v>
      </c>
      <c r="D208" s="150">
        <v>5.1287793952967523E-2</v>
      </c>
      <c r="E208" s="150">
        <v>4.4143409709815624E-2</v>
      </c>
      <c r="F208" s="33"/>
      <c r="G208" s="28"/>
      <c r="H208" s="161" t="s">
        <v>404</v>
      </c>
      <c r="I208" s="39">
        <v>589</v>
      </c>
      <c r="J208" s="150">
        <v>8.7440617577197149E-2</v>
      </c>
      <c r="K208" s="150">
        <v>6.5831270828055274E-2</v>
      </c>
    </row>
    <row r="209" spans="1:11" s="189" customFormat="1" ht="10.5" x14ac:dyDescent="0.15">
      <c r="A209" s="28"/>
      <c r="B209" s="161" t="s">
        <v>405</v>
      </c>
      <c r="C209" s="39">
        <v>274</v>
      </c>
      <c r="D209" s="150">
        <v>3.0683090705487123E-2</v>
      </c>
      <c r="E209" s="150">
        <v>3.7118623488803702E-2</v>
      </c>
      <c r="F209" s="33"/>
      <c r="G209" s="28"/>
      <c r="H209" s="161" t="s">
        <v>405</v>
      </c>
      <c r="I209" s="39">
        <v>33</v>
      </c>
      <c r="J209" s="150">
        <v>4.8990498812351542E-3</v>
      </c>
      <c r="K209" s="150">
        <v>4.8720597119638297E-3</v>
      </c>
    </row>
    <row r="210" spans="1:11" s="189" customFormat="1" ht="10.5" x14ac:dyDescent="0.15">
      <c r="A210" s="28"/>
      <c r="B210" s="161" t="s">
        <v>406</v>
      </c>
      <c r="C210" s="39">
        <v>789</v>
      </c>
      <c r="D210" s="150">
        <v>8.8353863381858896E-2</v>
      </c>
      <c r="E210" s="150">
        <v>6.8166444070560078E-2</v>
      </c>
      <c r="F210" s="33"/>
      <c r="G210" s="28"/>
      <c r="H210" s="161" t="s">
        <v>406</v>
      </c>
      <c r="I210" s="39">
        <v>468</v>
      </c>
      <c r="J210" s="150">
        <v>6.9477434679334912E-2</v>
      </c>
      <c r="K210" s="150">
        <v>5.750979284002105E-2</v>
      </c>
    </row>
    <row r="211" spans="1:11" s="189" customFormat="1" ht="10.5" x14ac:dyDescent="0.15">
      <c r="A211" s="28"/>
      <c r="B211" s="161"/>
      <c r="C211" s="36"/>
      <c r="D211" s="150"/>
      <c r="E211" s="37"/>
      <c r="F211" s="33"/>
      <c r="G211" s="28"/>
      <c r="H211" s="198"/>
      <c r="I211" s="199"/>
      <c r="J211" s="200"/>
      <c r="K211" s="201"/>
    </row>
    <row r="212" spans="1:11" s="189" customFormat="1" ht="10.5" x14ac:dyDescent="0.15">
      <c r="A212" s="166" t="s">
        <v>407</v>
      </c>
      <c r="B212" s="202"/>
      <c r="C212" s="203"/>
      <c r="D212" s="63"/>
      <c r="E212" s="63"/>
      <c r="F212" s="33"/>
      <c r="G212" s="166" t="s">
        <v>407</v>
      </c>
      <c r="H212" s="202"/>
      <c r="I212" s="203"/>
      <c r="J212" s="63"/>
      <c r="K212" s="63"/>
    </row>
    <row r="213" spans="1:11" s="189" customFormat="1" ht="10.5" x14ac:dyDescent="0.15">
      <c r="A213" s="28" t="s">
        <v>408</v>
      </c>
      <c r="B213" s="182" t="s">
        <v>409</v>
      </c>
      <c r="C213" s="34">
        <v>15785</v>
      </c>
      <c r="D213" s="192">
        <v>1</v>
      </c>
      <c r="E213" s="192">
        <v>1</v>
      </c>
      <c r="F213" s="33"/>
      <c r="G213" s="28" t="s">
        <v>408</v>
      </c>
      <c r="H213" s="182" t="s">
        <v>410</v>
      </c>
      <c r="I213" s="34">
        <v>14392</v>
      </c>
      <c r="J213" s="192">
        <v>0.99999999999999989</v>
      </c>
      <c r="K213" s="192">
        <v>1</v>
      </c>
    </row>
    <row r="214" spans="1:11" s="189" customFormat="1" ht="10.5" x14ac:dyDescent="0.15">
      <c r="A214" s="28" t="s">
        <v>291</v>
      </c>
      <c r="B214" s="204" t="s">
        <v>411</v>
      </c>
      <c r="C214" s="39">
        <v>5950</v>
      </c>
      <c r="D214" s="150">
        <v>0.37694013303769403</v>
      </c>
      <c r="E214" s="150">
        <v>0.47980224002999206</v>
      </c>
      <c r="F214" s="33"/>
      <c r="G214" s="28" t="s">
        <v>291</v>
      </c>
      <c r="H214" s="204" t="s">
        <v>411</v>
      </c>
      <c r="I214" s="39">
        <v>4382</v>
      </c>
      <c r="J214" s="150">
        <v>0.3044747081712062</v>
      </c>
      <c r="K214" s="150">
        <v>0.42764786328650384</v>
      </c>
    </row>
    <row r="215" spans="1:11" s="189" customFormat="1" ht="10.5" x14ac:dyDescent="0.15">
      <c r="A215" s="28" t="s">
        <v>412</v>
      </c>
      <c r="B215" s="161" t="s">
        <v>413</v>
      </c>
      <c r="C215" s="39">
        <v>687</v>
      </c>
      <c r="D215" s="150">
        <v>4.3522331327209375E-2</v>
      </c>
      <c r="E215" s="150">
        <v>5.0400674820750738E-2</v>
      </c>
      <c r="F215" s="33"/>
      <c r="G215" s="28" t="s">
        <v>412</v>
      </c>
      <c r="H215" s="161" t="s">
        <v>413</v>
      </c>
      <c r="I215" s="39">
        <v>1244</v>
      </c>
      <c r="J215" s="150">
        <v>8.6436909394107836E-2</v>
      </c>
      <c r="K215" s="150">
        <v>0.10698825683510969</v>
      </c>
    </row>
    <row r="216" spans="1:11" s="189" customFormat="1" ht="10.5" x14ac:dyDescent="0.15">
      <c r="A216" s="28" t="s">
        <v>414</v>
      </c>
      <c r="B216" s="161" t="s">
        <v>415</v>
      </c>
      <c r="C216" s="39">
        <v>1174</v>
      </c>
      <c r="D216" s="150">
        <v>7.437440608172316E-2</v>
      </c>
      <c r="E216" s="150">
        <v>9.591592858147055E-2</v>
      </c>
      <c r="F216" s="33"/>
      <c r="G216" s="28" t="s">
        <v>414</v>
      </c>
      <c r="H216" s="161" t="s">
        <v>415</v>
      </c>
      <c r="I216" s="39">
        <v>561</v>
      </c>
      <c r="J216" s="150">
        <v>3.8979988882712618E-2</v>
      </c>
      <c r="K216" s="150">
        <v>5.5200786645116809E-2</v>
      </c>
    </row>
    <row r="217" spans="1:11" s="189" customFormat="1" ht="10.5" x14ac:dyDescent="0.15">
      <c r="A217" s="28" t="s">
        <v>389</v>
      </c>
      <c r="B217" s="204" t="s">
        <v>416</v>
      </c>
      <c r="C217" s="39">
        <v>2456</v>
      </c>
      <c r="D217" s="150">
        <v>0.15559075071270193</v>
      </c>
      <c r="E217" s="150">
        <v>0.16343315056938001</v>
      </c>
      <c r="F217" s="33"/>
      <c r="G217" s="28" t="s">
        <v>390</v>
      </c>
      <c r="H217" s="204" t="s">
        <v>416</v>
      </c>
      <c r="I217" s="39">
        <v>1806</v>
      </c>
      <c r="J217" s="150">
        <v>0.1254863813229572</v>
      </c>
      <c r="K217" s="150">
        <v>0.14266984640075953</v>
      </c>
    </row>
    <row r="218" spans="1:11" s="189" customFormat="1" ht="10.5" x14ac:dyDescent="0.15">
      <c r="A218" s="162" t="s">
        <v>417</v>
      </c>
      <c r="B218" s="161" t="s">
        <v>418</v>
      </c>
      <c r="C218" s="39">
        <v>810</v>
      </c>
      <c r="D218" s="150">
        <v>5.131453911941717E-2</v>
      </c>
      <c r="E218" s="150">
        <v>5.4196541543652464E-2</v>
      </c>
      <c r="F218" s="33"/>
      <c r="G218" s="162" t="s">
        <v>419</v>
      </c>
      <c r="H218" s="161" t="s">
        <v>418</v>
      </c>
      <c r="I218" s="39">
        <v>1359</v>
      </c>
      <c r="J218" s="150">
        <v>9.4427459699833238E-2</v>
      </c>
      <c r="K218" s="150">
        <v>9.7618590142070819E-2</v>
      </c>
    </row>
    <row r="219" spans="1:11" s="189" customFormat="1" ht="10.5" x14ac:dyDescent="0.15">
      <c r="A219" s="110"/>
      <c r="B219" s="205" t="s">
        <v>420</v>
      </c>
      <c r="C219" s="72">
        <v>4708</v>
      </c>
      <c r="D219" s="80">
        <v>0.29825783972125436</v>
      </c>
      <c r="E219" s="80">
        <v>0.15625146445475421</v>
      </c>
      <c r="F219" s="153"/>
      <c r="G219" s="110"/>
      <c r="H219" s="205" t="s">
        <v>420</v>
      </c>
      <c r="I219" s="72">
        <v>5040</v>
      </c>
      <c r="J219" s="80">
        <v>0.35019455252918286</v>
      </c>
      <c r="K219" s="80">
        <v>0.16987465669043933</v>
      </c>
    </row>
    <row r="220" spans="1:11" s="189" customFormat="1" x14ac:dyDescent="0.2">
      <c r="A220" s="33"/>
      <c r="C220" s="206"/>
      <c r="D220" s="207"/>
      <c r="E220" s="207"/>
      <c r="F220" s="33"/>
      <c r="G220" s="33"/>
      <c r="H220" s="33"/>
      <c r="I220" s="206"/>
      <c r="J220" s="206"/>
      <c r="K220" s="206"/>
    </row>
    <row r="221" spans="1:11" s="189" customFormat="1" x14ac:dyDescent="0.2">
      <c r="A221" s="33"/>
      <c r="C221" s="206"/>
      <c r="D221" s="207"/>
      <c r="E221" s="207"/>
      <c r="F221" s="33"/>
      <c r="G221" s="33"/>
      <c r="H221" s="33"/>
      <c r="I221" s="206"/>
      <c r="J221" s="206"/>
      <c r="K221" s="206"/>
    </row>
    <row r="222" spans="1:11" s="189" customFormat="1" x14ac:dyDescent="0.2">
      <c r="A222" s="33"/>
      <c r="C222" s="206"/>
      <c r="D222" s="207"/>
      <c r="E222" s="207"/>
      <c r="F222" s="33"/>
      <c r="G222" s="33"/>
      <c r="H222" s="33"/>
      <c r="I222" s="206"/>
      <c r="J222" s="206"/>
      <c r="K222" s="206"/>
    </row>
    <row r="223" spans="1:11" s="189" customFormat="1" x14ac:dyDescent="0.2">
      <c r="A223" s="33"/>
      <c r="C223" s="206"/>
      <c r="D223" s="207"/>
      <c r="E223" s="207"/>
      <c r="F223" s="33"/>
      <c r="G223" s="33"/>
      <c r="H223" s="33"/>
      <c r="I223" s="206"/>
      <c r="J223" s="206"/>
      <c r="K223" s="206"/>
    </row>
    <row r="224" spans="1:11" s="189" customFormat="1" x14ac:dyDescent="0.2">
      <c r="A224" s="33"/>
      <c r="C224" s="206"/>
      <c r="D224" s="207"/>
      <c r="E224" s="207"/>
      <c r="F224" s="33"/>
      <c r="G224" s="33"/>
      <c r="H224" s="33"/>
      <c r="I224" s="206"/>
      <c r="J224" s="206"/>
      <c r="K224" s="206"/>
    </row>
    <row r="225" spans="1:11" s="189" customFormat="1" x14ac:dyDescent="0.2">
      <c r="A225" s="33"/>
      <c r="C225" s="206"/>
      <c r="D225" s="207"/>
      <c r="E225" s="207"/>
      <c r="F225" s="33"/>
      <c r="G225" s="33"/>
      <c r="H225" s="33"/>
      <c r="I225" s="206"/>
      <c r="J225" s="206"/>
      <c r="K225" s="206"/>
    </row>
    <row r="226" spans="1:11" s="189" customFormat="1" x14ac:dyDescent="0.2">
      <c r="A226" s="33"/>
      <c r="C226" s="206"/>
      <c r="D226" s="207"/>
      <c r="E226" s="207"/>
      <c r="F226" s="33"/>
      <c r="G226" s="33"/>
      <c r="H226" s="33"/>
      <c r="I226" s="206"/>
      <c r="J226" s="206"/>
      <c r="K226" s="206"/>
    </row>
    <row r="227" spans="1:11" s="189" customFormat="1" x14ac:dyDescent="0.2">
      <c r="A227" s="33"/>
      <c r="C227" s="206"/>
      <c r="D227" s="207"/>
      <c r="E227" s="207"/>
      <c r="F227" s="33"/>
      <c r="G227" s="33"/>
      <c r="H227" s="33"/>
      <c r="I227" s="206"/>
      <c r="J227" s="206"/>
      <c r="K227" s="206"/>
    </row>
    <row r="228" spans="1:11" s="189" customFormat="1" x14ac:dyDescent="0.2">
      <c r="A228" s="33"/>
      <c r="C228" s="206"/>
      <c r="D228" s="207"/>
      <c r="E228" s="207"/>
      <c r="F228" s="33"/>
      <c r="G228" s="33"/>
      <c r="H228" s="33"/>
      <c r="I228" s="206"/>
      <c r="J228" s="206"/>
      <c r="K228" s="206"/>
    </row>
    <row r="229" spans="1:11" s="189" customFormat="1" x14ac:dyDescent="0.2">
      <c r="A229" s="33"/>
      <c r="C229" s="206"/>
      <c r="D229" s="207"/>
      <c r="E229" s="207"/>
      <c r="F229" s="33"/>
      <c r="G229" s="33"/>
      <c r="H229" s="33"/>
      <c r="I229" s="206"/>
      <c r="J229" s="206"/>
      <c r="K229" s="206"/>
    </row>
    <row r="230" spans="1:11" s="189" customFormat="1" x14ac:dyDescent="0.2">
      <c r="A230" s="33"/>
      <c r="C230" s="206"/>
      <c r="D230" s="207"/>
      <c r="E230" s="207"/>
      <c r="F230" s="33"/>
      <c r="G230" s="33"/>
      <c r="H230" s="33"/>
      <c r="I230" s="206"/>
      <c r="J230" s="206"/>
      <c r="K230" s="206"/>
    </row>
    <row r="231" spans="1:11" s="189" customFormat="1" x14ac:dyDescent="0.2">
      <c r="A231" s="33"/>
      <c r="C231" s="206"/>
      <c r="D231" s="207"/>
      <c r="E231" s="207"/>
      <c r="F231" s="33"/>
      <c r="G231" s="33"/>
      <c r="H231" s="33"/>
      <c r="I231" s="206"/>
      <c r="J231" s="206"/>
      <c r="K231" s="206"/>
    </row>
    <row r="232" spans="1:11" s="189" customFormat="1" x14ac:dyDescent="0.2">
      <c r="A232" s="33"/>
      <c r="C232" s="206"/>
      <c r="D232" s="207"/>
      <c r="E232" s="207"/>
      <c r="F232" s="33"/>
      <c r="G232" s="33"/>
      <c r="H232" s="33"/>
      <c r="I232" s="206"/>
      <c r="J232" s="206"/>
      <c r="K232" s="206"/>
    </row>
  </sheetData>
  <mergeCells count="13">
    <mergeCell ref="A170:A180"/>
    <mergeCell ref="G170:G180"/>
    <mergeCell ref="G40:G49"/>
    <mergeCell ref="A117:A121"/>
    <mergeCell ref="G128:G138"/>
    <mergeCell ref="G139:G142"/>
    <mergeCell ref="G154:G157"/>
    <mergeCell ref="A181:A184"/>
    <mergeCell ref="G181:G184"/>
    <mergeCell ref="A196:A199"/>
    <mergeCell ref="G196:G199"/>
    <mergeCell ref="A204:A207"/>
    <mergeCell ref="G204:G207"/>
  </mergeCells>
  <hyperlinks>
    <hyperlink ref="K2" r:id="rId1"/>
    <hyperlink ref="K56" r:id="rId2"/>
    <hyperlink ref="K165" r:id="rId3"/>
    <hyperlink ref="K112" r:id="rId4"/>
    <hyperlink ref="I1" location="Index!A1" display="[Index]"/>
  </hyperlinks>
  <pageMargins left="0.31496062992125984" right="0.31496062992125984" top="0.31496062992125984" bottom="0.31496062992125984" header="0" footer="0"/>
  <pageSetup paperSize="256" scale="90" orientation="landscape" r:id="rId5"/>
  <headerFooter alignWithMargins="0">
    <oddFooter>&amp;L&amp;"Tahoma,Regular"&amp;8Prepared by: Corporate Strategy, London Borough of Camden. Email population@camden.gov.uk.</oddFooter>
  </headerFooter>
  <rowBreaks count="3" manualBreakCount="3">
    <brk id="54" max="10" man="1"/>
    <brk id="110" max="10" man="1"/>
    <brk id="163" max="10" man="1"/>
  </rowBreaks>
  <legacy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"/>
  <sheetViews>
    <sheetView showGridLines="0" workbookViewId="0">
      <selection activeCell="I15" sqref="I15"/>
    </sheetView>
  </sheetViews>
  <sheetFormatPr defaultRowHeight="10.5" x14ac:dyDescent="0.15"/>
  <cols>
    <col min="1" max="1" width="14.140625" style="217" bestFit="1" customWidth="1"/>
    <col min="2" max="2" width="23.42578125" style="217" bestFit="1" customWidth="1"/>
    <col min="3" max="3" width="7.7109375" style="217" bestFit="1" customWidth="1"/>
    <col min="4" max="4" width="34" style="217" customWidth="1"/>
    <col min="5" max="16384" width="9.140625" style="217"/>
  </cols>
  <sheetData>
    <row r="3" spans="1:4" x14ac:dyDescent="0.15">
      <c r="A3" s="23" t="s">
        <v>32</v>
      </c>
      <c r="B3" s="24"/>
      <c r="C3" s="25" t="s">
        <v>427</v>
      </c>
      <c r="D3" s="221" t="s">
        <v>446</v>
      </c>
    </row>
    <row r="4" spans="1:4" x14ac:dyDescent="0.15">
      <c r="A4" s="28" t="s">
        <v>38</v>
      </c>
      <c r="B4" s="29" t="s">
        <v>39</v>
      </c>
      <c r="C4" s="30">
        <f>'PA1 Profile'!C4+'PA2 Profile'!C4+'PA3 Profile'!C4+'PA4 Profile'!C4+'PA5 Profile'!C3:C4</f>
        <v>220338</v>
      </c>
      <c r="D4" s="217" t="s">
        <v>447</v>
      </c>
    </row>
    <row r="5" spans="1:4" x14ac:dyDescent="0.15">
      <c r="C5" s="218">
        <f>'Camden Profile'!C4</f>
        <v>220338</v>
      </c>
      <c r="D5" s="217" t="s">
        <v>426</v>
      </c>
    </row>
    <row r="6" spans="1:4" x14ac:dyDescent="0.15">
      <c r="A6" s="219"/>
      <c r="B6" s="219"/>
      <c r="C6" s="222" t="s">
        <v>448</v>
      </c>
      <c r="D6" s="220" t="str">
        <f>IF(C4=C5,"Check OK", "Not OK")</f>
        <v>Check OK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32"/>
  <sheetViews>
    <sheetView showGridLines="0" showWhiteSpace="0" zoomScaleNormal="100" workbookViewId="0">
      <selection activeCell="H1" sqref="H1"/>
    </sheetView>
  </sheetViews>
  <sheetFormatPr defaultColWidth="14.85546875" defaultRowHeight="12.75" x14ac:dyDescent="0.2"/>
  <cols>
    <col min="1" max="1" width="13.7109375" style="208" customWidth="1"/>
    <col min="2" max="2" width="34.7109375" style="189" customWidth="1"/>
    <col min="3" max="3" width="10.7109375" style="206" customWidth="1"/>
    <col min="4" max="4" width="10.7109375" style="207" customWidth="1"/>
    <col min="5" max="5" width="1.28515625" style="33" customWidth="1"/>
    <col min="6" max="6" width="13.7109375" style="33" customWidth="1"/>
    <col min="7" max="7" width="35.42578125" style="33" customWidth="1"/>
    <col min="8" max="9" width="10.7109375" style="206" customWidth="1"/>
    <col min="10" max="226" width="14.85546875" style="33"/>
    <col min="227" max="227" width="8.85546875" style="33" customWidth="1"/>
    <col min="228" max="228" width="25.140625" style="33" customWidth="1"/>
    <col min="229" max="229" width="7.140625" style="33" customWidth="1"/>
    <col min="230" max="230" width="6.42578125" style="33" bestFit="1" customWidth="1"/>
    <col min="231" max="231" width="9.140625" style="33" bestFit="1" customWidth="1"/>
    <col min="232" max="232" width="1.28515625" style="33" customWidth="1"/>
    <col min="233" max="233" width="14.85546875" style="33" customWidth="1"/>
    <col min="234" max="234" width="40.85546875" style="33" customWidth="1"/>
    <col min="235" max="235" width="7.140625" style="33" customWidth="1"/>
    <col min="236" max="236" width="7.85546875" style="33" customWidth="1"/>
    <col min="237" max="237" width="8.85546875" style="33" customWidth="1"/>
    <col min="238" max="482" width="14.85546875" style="33"/>
    <col min="483" max="483" width="8.85546875" style="33" customWidth="1"/>
    <col min="484" max="484" width="25.140625" style="33" customWidth="1"/>
    <col min="485" max="485" width="7.140625" style="33" customWidth="1"/>
    <col min="486" max="486" width="6.42578125" style="33" bestFit="1" customWidth="1"/>
    <col min="487" max="487" width="9.140625" style="33" bestFit="1" customWidth="1"/>
    <col min="488" max="488" width="1.28515625" style="33" customWidth="1"/>
    <col min="489" max="489" width="14.85546875" style="33" customWidth="1"/>
    <col min="490" max="490" width="40.85546875" style="33" customWidth="1"/>
    <col min="491" max="491" width="7.140625" style="33" customWidth="1"/>
    <col min="492" max="492" width="7.85546875" style="33" customWidth="1"/>
    <col min="493" max="493" width="8.85546875" style="33" customWidth="1"/>
    <col min="494" max="738" width="14.85546875" style="33"/>
    <col min="739" max="739" width="8.85546875" style="33" customWidth="1"/>
    <col min="740" max="740" width="25.140625" style="33" customWidth="1"/>
    <col min="741" max="741" width="7.140625" style="33" customWidth="1"/>
    <col min="742" max="742" width="6.42578125" style="33" bestFit="1" customWidth="1"/>
    <col min="743" max="743" width="9.140625" style="33" bestFit="1" customWidth="1"/>
    <col min="744" max="744" width="1.28515625" style="33" customWidth="1"/>
    <col min="745" max="745" width="14.85546875" style="33" customWidth="1"/>
    <col min="746" max="746" width="40.85546875" style="33" customWidth="1"/>
    <col min="747" max="747" width="7.140625" style="33" customWidth="1"/>
    <col min="748" max="748" width="7.85546875" style="33" customWidth="1"/>
    <col min="749" max="749" width="8.85546875" style="33" customWidth="1"/>
    <col min="750" max="994" width="14.85546875" style="33"/>
    <col min="995" max="995" width="8.85546875" style="33" customWidth="1"/>
    <col min="996" max="996" width="25.140625" style="33" customWidth="1"/>
    <col min="997" max="997" width="7.140625" style="33" customWidth="1"/>
    <col min="998" max="998" width="6.42578125" style="33" bestFit="1" customWidth="1"/>
    <col min="999" max="999" width="9.140625" style="33" bestFit="1" customWidth="1"/>
    <col min="1000" max="1000" width="1.28515625" style="33" customWidth="1"/>
    <col min="1001" max="1001" width="14.85546875" style="33" customWidth="1"/>
    <col min="1002" max="1002" width="40.85546875" style="33" customWidth="1"/>
    <col min="1003" max="1003" width="7.140625" style="33" customWidth="1"/>
    <col min="1004" max="1004" width="7.85546875" style="33" customWidth="1"/>
    <col min="1005" max="1005" width="8.85546875" style="33" customWidth="1"/>
    <col min="1006" max="1250" width="14.85546875" style="33"/>
    <col min="1251" max="1251" width="8.85546875" style="33" customWidth="1"/>
    <col min="1252" max="1252" width="25.140625" style="33" customWidth="1"/>
    <col min="1253" max="1253" width="7.140625" style="33" customWidth="1"/>
    <col min="1254" max="1254" width="6.42578125" style="33" bestFit="1" customWidth="1"/>
    <col min="1255" max="1255" width="9.140625" style="33" bestFit="1" customWidth="1"/>
    <col min="1256" max="1256" width="1.28515625" style="33" customWidth="1"/>
    <col min="1257" max="1257" width="14.85546875" style="33" customWidth="1"/>
    <col min="1258" max="1258" width="40.85546875" style="33" customWidth="1"/>
    <col min="1259" max="1259" width="7.140625" style="33" customWidth="1"/>
    <col min="1260" max="1260" width="7.85546875" style="33" customWidth="1"/>
    <col min="1261" max="1261" width="8.85546875" style="33" customWidth="1"/>
    <col min="1262" max="1506" width="14.85546875" style="33"/>
    <col min="1507" max="1507" width="8.85546875" style="33" customWidth="1"/>
    <col min="1508" max="1508" width="25.140625" style="33" customWidth="1"/>
    <col min="1509" max="1509" width="7.140625" style="33" customWidth="1"/>
    <col min="1510" max="1510" width="6.42578125" style="33" bestFit="1" customWidth="1"/>
    <col min="1511" max="1511" width="9.140625" style="33" bestFit="1" customWidth="1"/>
    <col min="1512" max="1512" width="1.28515625" style="33" customWidth="1"/>
    <col min="1513" max="1513" width="14.85546875" style="33" customWidth="1"/>
    <col min="1514" max="1514" width="40.85546875" style="33" customWidth="1"/>
    <col min="1515" max="1515" width="7.140625" style="33" customWidth="1"/>
    <col min="1516" max="1516" width="7.85546875" style="33" customWidth="1"/>
    <col min="1517" max="1517" width="8.85546875" style="33" customWidth="1"/>
    <col min="1518" max="1762" width="14.85546875" style="33"/>
    <col min="1763" max="1763" width="8.85546875" style="33" customWidth="1"/>
    <col min="1764" max="1764" width="25.140625" style="33" customWidth="1"/>
    <col min="1765" max="1765" width="7.140625" style="33" customWidth="1"/>
    <col min="1766" max="1766" width="6.42578125" style="33" bestFit="1" customWidth="1"/>
    <col min="1767" max="1767" width="9.140625" style="33" bestFit="1" customWidth="1"/>
    <col min="1768" max="1768" width="1.28515625" style="33" customWidth="1"/>
    <col min="1769" max="1769" width="14.85546875" style="33" customWidth="1"/>
    <col min="1770" max="1770" width="40.85546875" style="33" customWidth="1"/>
    <col min="1771" max="1771" width="7.140625" style="33" customWidth="1"/>
    <col min="1772" max="1772" width="7.85546875" style="33" customWidth="1"/>
    <col min="1773" max="1773" width="8.85546875" style="33" customWidth="1"/>
    <col min="1774" max="2018" width="14.85546875" style="33"/>
    <col min="2019" max="2019" width="8.85546875" style="33" customWidth="1"/>
    <col min="2020" max="2020" width="25.140625" style="33" customWidth="1"/>
    <col min="2021" max="2021" width="7.140625" style="33" customWidth="1"/>
    <col min="2022" max="2022" width="6.42578125" style="33" bestFit="1" customWidth="1"/>
    <col min="2023" max="2023" width="9.140625" style="33" bestFit="1" customWidth="1"/>
    <col min="2024" max="2024" width="1.28515625" style="33" customWidth="1"/>
    <col min="2025" max="2025" width="14.85546875" style="33" customWidth="1"/>
    <col min="2026" max="2026" width="40.85546875" style="33" customWidth="1"/>
    <col min="2027" max="2027" width="7.140625" style="33" customWidth="1"/>
    <col min="2028" max="2028" width="7.85546875" style="33" customWidth="1"/>
    <col min="2029" max="2029" width="8.85546875" style="33" customWidth="1"/>
    <col min="2030" max="2274" width="14.85546875" style="33"/>
    <col min="2275" max="2275" width="8.85546875" style="33" customWidth="1"/>
    <col min="2276" max="2276" width="25.140625" style="33" customWidth="1"/>
    <col min="2277" max="2277" width="7.140625" style="33" customWidth="1"/>
    <col min="2278" max="2278" width="6.42578125" style="33" bestFit="1" customWidth="1"/>
    <col min="2279" max="2279" width="9.140625" style="33" bestFit="1" customWidth="1"/>
    <col min="2280" max="2280" width="1.28515625" style="33" customWidth="1"/>
    <col min="2281" max="2281" width="14.85546875" style="33" customWidth="1"/>
    <col min="2282" max="2282" width="40.85546875" style="33" customWidth="1"/>
    <col min="2283" max="2283" width="7.140625" style="33" customWidth="1"/>
    <col min="2284" max="2284" width="7.85546875" style="33" customWidth="1"/>
    <col min="2285" max="2285" width="8.85546875" style="33" customWidth="1"/>
    <col min="2286" max="2530" width="14.85546875" style="33"/>
    <col min="2531" max="2531" width="8.85546875" style="33" customWidth="1"/>
    <col min="2532" max="2532" width="25.140625" style="33" customWidth="1"/>
    <col min="2533" max="2533" width="7.140625" style="33" customWidth="1"/>
    <col min="2534" max="2534" width="6.42578125" style="33" bestFit="1" customWidth="1"/>
    <col min="2535" max="2535" width="9.140625" style="33" bestFit="1" customWidth="1"/>
    <col min="2536" max="2536" width="1.28515625" style="33" customWidth="1"/>
    <col min="2537" max="2537" width="14.85546875" style="33" customWidth="1"/>
    <col min="2538" max="2538" width="40.85546875" style="33" customWidth="1"/>
    <col min="2539" max="2539" width="7.140625" style="33" customWidth="1"/>
    <col min="2540" max="2540" width="7.85546875" style="33" customWidth="1"/>
    <col min="2541" max="2541" width="8.85546875" style="33" customWidth="1"/>
    <col min="2542" max="2786" width="14.85546875" style="33"/>
    <col min="2787" max="2787" width="8.85546875" style="33" customWidth="1"/>
    <col min="2788" max="2788" width="25.140625" style="33" customWidth="1"/>
    <col min="2789" max="2789" width="7.140625" style="33" customWidth="1"/>
    <col min="2790" max="2790" width="6.42578125" style="33" bestFit="1" customWidth="1"/>
    <col min="2791" max="2791" width="9.140625" style="33" bestFit="1" customWidth="1"/>
    <col min="2792" max="2792" width="1.28515625" style="33" customWidth="1"/>
    <col min="2793" max="2793" width="14.85546875" style="33" customWidth="1"/>
    <col min="2794" max="2794" width="40.85546875" style="33" customWidth="1"/>
    <col min="2795" max="2795" width="7.140625" style="33" customWidth="1"/>
    <col min="2796" max="2796" width="7.85546875" style="33" customWidth="1"/>
    <col min="2797" max="2797" width="8.85546875" style="33" customWidth="1"/>
    <col min="2798" max="3042" width="14.85546875" style="33"/>
    <col min="3043" max="3043" width="8.85546875" style="33" customWidth="1"/>
    <col min="3044" max="3044" width="25.140625" style="33" customWidth="1"/>
    <col min="3045" max="3045" width="7.140625" style="33" customWidth="1"/>
    <col min="3046" max="3046" width="6.42578125" style="33" bestFit="1" customWidth="1"/>
    <col min="3047" max="3047" width="9.140625" style="33" bestFit="1" customWidth="1"/>
    <col min="3048" max="3048" width="1.28515625" style="33" customWidth="1"/>
    <col min="3049" max="3049" width="14.85546875" style="33" customWidth="1"/>
    <col min="3050" max="3050" width="40.85546875" style="33" customWidth="1"/>
    <col min="3051" max="3051" width="7.140625" style="33" customWidth="1"/>
    <col min="3052" max="3052" width="7.85546875" style="33" customWidth="1"/>
    <col min="3053" max="3053" width="8.85546875" style="33" customWidth="1"/>
    <col min="3054" max="3298" width="14.85546875" style="33"/>
    <col min="3299" max="3299" width="8.85546875" style="33" customWidth="1"/>
    <col min="3300" max="3300" width="25.140625" style="33" customWidth="1"/>
    <col min="3301" max="3301" width="7.140625" style="33" customWidth="1"/>
    <col min="3302" max="3302" width="6.42578125" style="33" bestFit="1" customWidth="1"/>
    <col min="3303" max="3303" width="9.140625" style="33" bestFit="1" customWidth="1"/>
    <col min="3304" max="3304" width="1.28515625" style="33" customWidth="1"/>
    <col min="3305" max="3305" width="14.85546875" style="33" customWidth="1"/>
    <col min="3306" max="3306" width="40.85546875" style="33" customWidth="1"/>
    <col min="3307" max="3307" width="7.140625" style="33" customWidth="1"/>
    <col min="3308" max="3308" width="7.85546875" style="33" customWidth="1"/>
    <col min="3309" max="3309" width="8.85546875" style="33" customWidth="1"/>
    <col min="3310" max="3554" width="14.85546875" style="33"/>
    <col min="3555" max="3555" width="8.85546875" style="33" customWidth="1"/>
    <col min="3556" max="3556" width="25.140625" style="33" customWidth="1"/>
    <col min="3557" max="3557" width="7.140625" style="33" customWidth="1"/>
    <col min="3558" max="3558" width="6.42578125" style="33" bestFit="1" customWidth="1"/>
    <col min="3559" max="3559" width="9.140625" style="33" bestFit="1" customWidth="1"/>
    <col min="3560" max="3560" width="1.28515625" style="33" customWidth="1"/>
    <col min="3561" max="3561" width="14.85546875" style="33" customWidth="1"/>
    <col min="3562" max="3562" width="40.85546875" style="33" customWidth="1"/>
    <col min="3563" max="3563" width="7.140625" style="33" customWidth="1"/>
    <col min="3564" max="3564" width="7.85546875" style="33" customWidth="1"/>
    <col min="3565" max="3565" width="8.85546875" style="33" customWidth="1"/>
    <col min="3566" max="3810" width="14.85546875" style="33"/>
    <col min="3811" max="3811" width="8.85546875" style="33" customWidth="1"/>
    <col min="3812" max="3812" width="25.140625" style="33" customWidth="1"/>
    <col min="3813" max="3813" width="7.140625" style="33" customWidth="1"/>
    <col min="3814" max="3814" width="6.42578125" style="33" bestFit="1" customWidth="1"/>
    <col min="3815" max="3815" width="9.140625" style="33" bestFit="1" customWidth="1"/>
    <col min="3816" max="3816" width="1.28515625" style="33" customWidth="1"/>
    <col min="3817" max="3817" width="14.85546875" style="33" customWidth="1"/>
    <col min="3818" max="3818" width="40.85546875" style="33" customWidth="1"/>
    <col min="3819" max="3819" width="7.140625" style="33" customWidth="1"/>
    <col min="3820" max="3820" width="7.85546875" style="33" customWidth="1"/>
    <col min="3821" max="3821" width="8.85546875" style="33" customWidth="1"/>
    <col min="3822" max="4066" width="14.85546875" style="33"/>
    <col min="4067" max="4067" width="8.85546875" style="33" customWidth="1"/>
    <col min="4068" max="4068" width="25.140625" style="33" customWidth="1"/>
    <col min="4069" max="4069" width="7.140625" style="33" customWidth="1"/>
    <col min="4070" max="4070" width="6.42578125" style="33" bestFit="1" customWidth="1"/>
    <col min="4071" max="4071" width="9.140625" style="33" bestFit="1" customWidth="1"/>
    <col min="4072" max="4072" width="1.28515625" style="33" customWidth="1"/>
    <col min="4073" max="4073" width="14.85546875" style="33" customWidth="1"/>
    <col min="4074" max="4074" width="40.85546875" style="33" customWidth="1"/>
    <col min="4075" max="4075" width="7.140625" style="33" customWidth="1"/>
    <col min="4076" max="4076" width="7.85546875" style="33" customWidth="1"/>
    <col min="4077" max="4077" width="8.85546875" style="33" customWidth="1"/>
    <col min="4078" max="4322" width="14.85546875" style="33"/>
    <col min="4323" max="4323" width="8.85546875" style="33" customWidth="1"/>
    <col min="4324" max="4324" width="25.140625" style="33" customWidth="1"/>
    <col min="4325" max="4325" width="7.140625" style="33" customWidth="1"/>
    <col min="4326" max="4326" width="6.42578125" style="33" bestFit="1" customWidth="1"/>
    <col min="4327" max="4327" width="9.140625" style="33" bestFit="1" customWidth="1"/>
    <col min="4328" max="4328" width="1.28515625" style="33" customWidth="1"/>
    <col min="4329" max="4329" width="14.85546875" style="33" customWidth="1"/>
    <col min="4330" max="4330" width="40.85546875" style="33" customWidth="1"/>
    <col min="4331" max="4331" width="7.140625" style="33" customWidth="1"/>
    <col min="4332" max="4332" width="7.85546875" style="33" customWidth="1"/>
    <col min="4333" max="4333" width="8.85546875" style="33" customWidth="1"/>
    <col min="4334" max="4578" width="14.85546875" style="33"/>
    <col min="4579" max="4579" width="8.85546875" style="33" customWidth="1"/>
    <col min="4580" max="4580" width="25.140625" style="33" customWidth="1"/>
    <col min="4581" max="4581" width="7.140625" style="33" customWidth="1"/>
    <col min="4582" max="4582" width="6.42578125" style="33" bestFit="1" customWidth="1"/>
    <col min="4583" max="4583" width="9.140625" style="33" bestFit="1" customWidth="1"/>
    <col min="4584" max="4584" width="1.28515625" style="33" customWidth="1"/>
    <col min="4585" max="4585" width="14.85546875" style="33" customWidth="1"/>
    <col min="4586" max="4586" width="40.85546875" style="33" customWidth="1"/>
    <col min="4587" max="4587" width="7.140625" style="33" customWidth="1"/>
    <col min="4588" max="4588" width="7.85546875" style="33" customWidth="1"/>
    <col min="4589" max="4589" width="8.85546875" style="33" customWidth="1"/>
    <col min="4590" max="4834" width="14.85546875" style="33"/>
    <col min="4835" max="4835" width="8.85546875" style="33" customWidth="1"/>
    <col min="4836" max="4836" width="25.140625" style="33" customWidth="1"/>
    <col min="4837" max="4837" width="7.140625" style="33" customWidth="1"/>
    <col min="4838" max="4838" width="6.42578125" style="33" bestFit="1" customWidth="1"/>
    <col min="4839" max="4839" width="9.140625" style="33" bestFit="1" customWidth="1"/>
    <col min="4840" max="4840" width="1.28515625" style="33" customWidth="1"/>
    <col min="4841" max="4841" width="14.85546875" style="33" customWidth="1"/>
    <col min="4842" max="4842" width="40.85546875" style="33" customWidth="1"/>
    <col min="4843" max="4843" width="7.140625" style="33" customWidth="1"/>
    <col min="4844" max="4844" width="7.85546875" style="33" customWidth="1"/>
    <col min="4845" max="4845" width="8.85546875" style="33" customWidth="1"/>
    <col min="4846" max="5090" width="14.85546875" style="33"/>
    <col min="5091" max="5091" width="8.85546875" style="33" customWidth="1"/>
    <col min="5092" max="5092" width="25.140625" style="33" customWidth="1"/>
    <col min="5093" max="5093" width="7.140625" style="33" customWidth="1"/>
    <col min="5094" max="5094" width="6.42578125" style="33" bestFit="1" customWidth="1"/>
    <col min="5095" max="5095" width="9.140625" style="33" bestFit="1" customWidth="1"/>
    <col min="5096" max="5096" width="1.28515625" style="33" customWidth="1"/>
    <col min="5097" max="5097" width="14.85546875" style="33" customWidth="1"/>
    <col min="5098" max="5098" width="40.85546875" style="33" customWidth="1"/>
    <col min="5099" max="5099" width="7.140625" style="33" customWidth="1"/>
    <col min="5100" max="5100" width="7.85546875" style="33" customWidth="1"/>
    <col min="5101" max="5101" width="8.85546875" style="33" customWidth="1"/>
    <col min="5102" max="5346" width="14.85546875" style="33"/>
    <col min="5347" max="5347" width="8.85546875" style="33" customWidth="1"/>
    <col min="5348" max="5348" width="25.140625" style="33" customWidth="1"/>
    <col min="5349" max="5349" width="7.140625" style="33" customWidth="1"/>
    <col min="5350" max="5350" width="6.42578125" style="33" bestFit="1" customWidth="1"/>
    <col min="5351" max="5351" width="9.140625" style="33" bestFit="1" customWidth="1"/>
    <col min="5352" max="5352" width="1.28515625" style="33" customWidth="1"/>
    <col min="5353" max="5353" width="14.85546875" style="33" customWidth="1"/>
    <col min="5354" max="5354" width="40.85546875" style="33" customWidth="1"/>
    <col min="5355" max="5355" width="7.140625" style="33" customWidth="1"/>
    <col min="5356" max="5356" width="7.85546875" style="33" customWidth="1"/>
    <col min="5357" max="5357" width="8.85546875" style="33" customWidth="1"/>
    <col min="5358" max="5602" width="14.85546875" style="33"/>
    <col min="5603" max="5603" width="8.85546875" style="33" customWidth="1"/>
    <col min="5604" max="5604" width="25.140625" style="33" customWidth="1"/>
    <col min="5605" max="5605" width="7.140625" style="33" customWidth="1"/>
    <col min="5606" max="5606" width="6.42578125" style="33" bestFit="1" customWidth="1"/>
    <col min="5607" max="5607" width="9.140625" style="33" bestFit="1" customWidth="1"/>
    <col min="5608" max="5608" width="1.28515625" style="33" customWidth="1"/>
    <col min="5609" max="5609" width="14.85546875" style="33" customWidth="1"/>
    <col min="5610" max="5610" width="40.85546875" style="33" customWidth="1"/>
    <col min="5611" max="5611" width="7.140625" style="33" customWidth="1"/>
    <col min="5612" max="5612" width="7.85546875" style="33" customWidth="1"/>
    <col min="5613" max="5613" width="8.85546875" style="33" customWidth="1"/>
    <col min="5614" max="5858" width="14.85546875" style="33"/>
    <col min="5859" max="5859" width="8.85546875" style="33" customWidth="1"/>
    <col min="5860" max="5860" width="25.140625" style="33" customWidth="1"/>
    <col min="5861" max="5861" width="7.140625" style="33" customWidth="1"/>
    <col min="5862" max="5862" width="6.42578125" style="33" bestFit="1" customWidth="1"/>
    <col min="5863" max="5863" width="9.140625" style="33" bestFit="1" customWidth="1"/>
    <col min="5864" max="5864" width="1.28515625" style="33" customWidth="1"/>
    <col min="5865" max="5865" width="14.85546875" style="33" customWidth="1"/>
    <col min="5866" max="5866" width="40.85546875" style="33" customWidth="1"/>
    <col min="5867" max="5867" width="7.140625" style="33" customWidth="1"/>
    <col min="5868" max="5868" width="7.85546875" style="33" customWidth="1"/>
    <col min="5869" max="5869" width="8.85546875" style="33" customWidth="1"/>
    <col min="5870" max="6114" width="14.85546875" style="33"/>
    <col min="6115" max="6115" width="8.85546875" style="33" customWidth="1"/>
    <col min="6116" max="6116" width="25.140625" style="33" customWidth="1"/>
    <col min="6117" max="6117" width="7.140625" style="33" customWidth="1"/>
    <col min="6118" max="6118" width="6.42578125" style="33" bestFit="1" customWidth="1"/>
    <col min="6119" max="6119" width="9.140625" style="33" bestFit="1" customWidth="1"/>
    <col min="6120" max="6120" width="1.28515625" style="33" customWidth="1"/>
    <col min="6121" max="6121" width="14.85546875" style="33" customWidth="1"/>
    <col min="6122" max="6122" width="40.85546875" style="33" customWidth="1"/>
    <col min="6123" max="6123" width="7.140625" style="33" customWidth="1"/>
    <col min="6124" max="6124" width="7.85546875" style="33" customWidth="1"/>
    <col min="6125" max="6125" width="8.85546875" style="33" customWidth="1"/>
    <col min="6126" max="6370" width="14.85546875" style="33"/>
    <col min="6371" max="6371" width="8.85546875" style="33" customWidth="1"/>
    <col min="6372" max="6372" width="25.140625" style="33" customWidth="1"/>
    <col min="6373" max="6373" width="7.140625" style="33" customWidth="1"/>
    <col min="6374" max="6374" width="6.42578125" style="33" bestFit="1" customWidth="1"/>
    <col min="6375" max="6375" width="9.140625" style="33" bestFit="1" customWidth="1"/>
    <col min="6376" max="6376" width="1.28515625" style="33" customWidth="1"/>
    <col min="6377" max="6377" width="14.85546875" style="33" customWidth="1"/>
    <col min="6378" max="6378" width="40.85546875" style="33" customWidth="1"/>
    <col min="6379" max="6379" width="7.140625" style="33" customWidth="1"/>
    <col min="6380" max="6380" width="7.85546875" style="33" customWidth="1"/>
    <col min="6381" max="6381" width="8.85546875" style="33" customWidth="1"/>
    <col min="6382" max="6626" width="14.85546875" style="33"/>
    <col min="6627" max="6627" width="8.85546875" style="33" customWidth="1"/>
    <col min="6628" max="6628" width="25.140625" style="33" customWidth="1"/>
    <col min="6629" max="6629" width="7.140625" style="33" customWidth="1"/>
    <col min="6630" max="6630" width="6.42578125" style="33" bestFit="1" customWidth="1"/>
    <col min="6631" max="6631" width="9.140625" style="33" bestFit="1" customWidth="1"/>
    <col min="6632" max="6632" width="1.28515625" style="33" customWidth="1"/>
    <col min="6633" max="6633" width="14.85546875" style="33" customWidth="1"/>
    <col min="6634" max="6634" width="40.85546875" style="33" customWidth="1"/>
    <col min="6635" max="6635" width="7.140625" style="33" customWidth="1"/>
    <col min="6636" max="6636" width="7.85546875" style="33" customWidth="1"/>
    <col min="6637" max="6637" width="8.85546875" style="33" customWidth="1"/>
    <col min="6638" max="6882" width="14.85546875" style="33"/>
    <col min="6883" max="6883" width="8.85546875" style="33" customWidth="1"/>
    <col min="6884" max="6884" width="25.140625" style="33" customWidth="1"/>
    <col min="6885" max="6885" width="7.140625" style="33" customWidth="1"/>
    <col min="6886" max="6886" width="6.42578125" style="33" bestFit="1" customWidth="1"/>
    <col min="6887" max="6887" width="9.140625" style="33" bestFit="1" customWidth="1"/>
    <col min="6888" max="6888" width="1.28515625" style="33" customWidth="1"/>
    <col min="6889" max="6889" width="14.85546875" style="33" customWidth="1"/>
    <col min="6890" max="6890" width="40.85546875" style="33" customWidth="1"/>
    <col min="6891" max="6891" width="7.140625" style="33" customWidth="1"/>
    <col min="6892" max="6892" width="7.85546875" style="33" customWidth="1"/>
    <col min="6893" max="6893" width="8.85546875" style="33" customWidth="1"/>
    <col min="6894" max="7138" width="14.85546875" style="33"/>
    <col min="7139" max="7139" width="8.85546875" style="33" customWidth="1"/>
    <col min="7140" max="7140" width="25.140625" style="33" customWidth="1"/>
    <col min="7141" max="7141" width="7.140625" style="33" customWidth="1"/>
    <col min="7142" max="7142" width="6.42578125" style="33" bestFit="1" customWidth="1"/>
    <col min="7143" max="7143" width="9.140625" style="33" bestFit="1" customWidth="1"/>
    <col min="7144" max="7144" width="1.28515625" style="33" customWidth="1"/>
    <col min="7145" max="7145" width="14.85546875" style="33" customWidth="1"/>
    <col min="7146" max="7146" width="40.85546875" style="33" customWidth="1"/>
    <col min="7147" max="7147" width="7.140625" style="33" customWidth="1"/>
    <col min="7148" max="7148" width="7.85546875" style="33" customWidth="1"/>
    <col min="7149" max="7149" width="8.85546875" style="33" customWidth="1"/>
    <col min="7150" max="7394" width="14.85546875" style="33"/>
    <col min="7395" max="7395" width="8.85546875" style="33" customWidth="1"/>
    <col min="7396" max="7396" width="25.140625" style="33" customWidth="1"/>
    <col min="7397" max="7397" width="7.140625" style="33" customWidth="1"/>
    <col min="7398" max="7398" width="6.42578125" style="33" bestFit="1" customWidth="1"/>
    <col min="7399" max="7399" width="9.140625" style="33" bestFit="1" customWidth="1"/>
    <col min="7400" max="7400" width="1.28515625" style="33" customWidth="1"/>
    <col min="7401" max="7401" width="14.85546875" style="33" customWidth="1"/>
    <col min="7402" max="7402" width="40.85546875" style="33" customWidth="1"/>
    <col min="7403" max="7403" width="7.140625" style="33" customWidth="1"/>
    <col min="7404" max="7404" width="7.85546875" style="33" customWidth="1"/>
    <col min="7405" max="7405" width="8.85546875" style="33" customWidth="1"/>
    <col min="7406" max="7650" width="14.85546875" style="33"/>
    <col min="7651" max="7651" width="8.85546875" style="33" customWidth="1"/>
    <col min="7652" max="7652" width="25.140625" style="33" customWidth="1"/>
    <col min="7653" max="7653" width="7.140625" style="33" customWidth="1"/>
    <col min="7654" max="7654" width="6.42578125" style="33" bestFit="1" customWidth="1"/>
    <col min="7655" max="7655" width="9.140625" style="33" bestFit="1" customWidth="1"/>
    <col min="7656" max="7656" width="1.28515625" style="33" customWidth="1"/>
    <col min="7657" max="7657" width="14.85546875" style="33" customWidth="1"/>
    <col min="7658" max="7658" width="40.85546875" style="33" customWidth="1"/>
    <col min="7659" max="7659" width="7.140625" style="33" customWidth="1"/>
    <col min="7660" max="7660" width="7.85546875" style="33" customWidth="1"/>
    <col min="7661" max="7661" width="8.85546875" style="33" customWidth="1"/>
    <col min="7662" max="7906" width="14.85546875" style="33"/>
    <col min="7907" max="7907" width="8.85546875" style="33" customWidth="1"/>
    <col min="7908" max="7908" width="25.140625" style="33" customWidth="1"/>
    <col min="7909" max="7909" width="7.140625" style="33" customWidth="1"/>
    <col min="7910" max="7910" width="6.42578125" style="33" bestFit="1" customWidth="1"/>
    <col min="7911" max="7911" width="9.140625" style="33" bestFit="1" customWidth="1"/>
    <col min="7912" max="7912" width="1.28515625" style="33" customWidth="1"/>
    <col min="7913" max="7913" width="14.85546875" style="33" customWidth="1"/>
    <col min="7914" max="7914" width="40.85546875" style="33" customWidth="1"/>
    <col min="7915" max="7915" width="7.140625" style="33" customWidth="1"/>
    <col min="7916" max="7916" width="7.85546875" style="33" customWidth="1"/>
    <col min="7917" max="7917" width="8.85546875" style="33" customWidth="1"/>
    <col min="7918" max="8162" width="14.85546875" style="33"/>
    <col min="8163" max="8163" width="8.85546875" style="33" customWidth="1"/>
    <col min="8164" max="8164" width="25.140625" style="33" customWidth="1"/>
    <col min="8165" max="8165" width="7.140625" style="33" customWidth="1"/>
    <col min="8166" max="8166" width="6.42578125" style="33" bestFit="1" customWidth="1"/>
    <col min="8167" max="8167" width="9.140625" style="33" bestFit="1" customWidth="1"/>
    <col min="8168" max="8168" width="1.28515625" style="33" customWidth="1"/>
    <col min="8169" max="8169" width="14.85546875" style="33" customWidth="1"/>
    <col min="8170" max="8170" width="40.85546875" style="33" customWidth="1"/>
    <col min="8171" max="8171" width="7.140625" style="33" customWidth="1"/>
    <col min="8172" max="8172" width="7.85546875" style="33" customWidth="1"/>
    <col min="8173" max="8173" width="8.85546875" style="33" customWidth="1"/>
    <col min="8174" max="8418" width="14.85546875" style="33"/>
    <col min="8419" max="8419" width="8.85546875" style="33" customWidth="1"/>
    <col min="8420" max="8420" width="25.140625" style="33" customWidth="1"/>
    <col min="8421" max="8421" width="7.140625" style="33" customWidth="1"/>
    <col min="8422" max="8422" width="6.42578125" style="33" bestFit="1" customWidth="1"/>
    <col min="8423" max="8423" width="9.140625" style="33" bestFit="1" customWidth="1"/>
    <col min="8424" max="8424" width="1.28515625" style="33" customWidth="1"/>
    <col min="8425" max="8425" width="14.85546875" style="33" customWidth="1"/>
    <col min="8426" max="8426" width="40.85546875" style="33" customWidth="1"/>
    <col min="8427" max="8427" width="7.140625" style="33" customWidth="1"/>
    <col min="8428" max="8428" width="7.85546875" style="33" customWidth="1"/>
    <col min="8429" max="8429" width="8.85546875" style="33" customWidth="1"/>
    <col min="8430" max="8674" width="14.85546875" style="33"/>
    <col min="8675" max="8675" width="8.85546875" style="33" customWidth="1"/>
    <col min="8676" max="8676" width="25.140625" style="33" customWidth="1"/>
    <col min="8677" max="8677" width="7.140625" style="33" customWidth="1"/>
    <col min="8678" max="8678" width="6.42578125" style="33" bestFit="1" customWidth="1"/>
    <col min="8679" max="8679" width="9.140625" style="33" bestFit="1" customWidth="1"/>
    <col min="8680" max="8680" width="1.28515625" style="33" customWidth="1"/>
    <col min="8681" max="8681" width="14.85546875" style="33" customWidth="1"/>
    <col min="8682" max="8682" width="40.85546875" style="33" customWidth="1"/>
    <col min="8683" max="8683" width="7.140625" style="33" customWidth="1"/>
    <col min="8684" max="8684" width="7.85546875" style="33" customWidth="1"/>
    <col min="8685" max="8685" width="8.85546875" style="33" customWidth="1"/>
    <col min="8686" max="8930" width="14.85546875" style="33"/>
    <col min="8931" max="8931" width="8.85546875" style="33" customWidth="1"/>
    <col min="8932" max="8932" width="25.140625" style="33" customWidth="1"/>
    <col min="8933" max="8933" width="7.140625" style="33" customWidth="1"/>
    <col min="8934" max="8934" width="6.42578125" style="33" bestFit="1" customWidth="1"/>
    <col min="8935" max="8935" width="9.140625" style="33" bestFit="1" customWidth="1"/>
    <col min="8936" max="8936" width="1.28515625" style="33" customWidth="1"/>
    <col min="8937" max="8937" width="14.85546875" style="33" customWidth="1"/>
    <col min="8938" max="8938" width="40.85546875" style="33" customWidth="1"/>
    <col min="8939" max="8939" width="7.140625" style="33" customWidth="1"/>
    <col min="8940" max="8940" width="7.85546875" style="33" customWidth="1"/>
    <col min="8941" max="8941" width="8.85546875" style="33" customWidth="1"/>
    <col min="8942" max="9186" width="14.85546875" style="33"/>
    <col min="9187" max="9187" width="8.85546875" style="33" customWidth="1"/>
    <col min="9188" max="9188" width="25.140625" style="33" customWidth="1"/>
    <col min="9189" max="9189" width="7.140625" style="33" customWidth="1"/>
    <col min="9190" max="9190" width="6.42578125" style="33" bestFit="1" customWidth="1"/>
    <col min="9191" max="9191" width="9.140625" style="33" bestFit="1" customWidth="1"/>
    <col min="9192" max="9192" width="1.28515625" style="33" customWidth="1"/>
    <col min="9193" max="9193" width="14.85546875" style="33" customWidth="1"/>
    <col min="9194" max="9194" width="40.85546875" style="33" customWidth="1"/>
    <col min="9195" max="9195" width="7.140625" style="33" customWidth="1"/>
    <col min="9196" max="9196" width="7.85546875" style="33" customWidth="1"/>
    <col min="9197" max="9197" width="8.85546875" style="33" customWidth="1"/>
    <col min="9198" max="9442" width="14.85546875" style="33"/>
    <col min="9443" max="9443" width="8.85546875" style="33" customWidth="1"/>
    <col min="9444" max="9444" width="25.140625" style="33" customWidth="1"/>
    <col min="9445" max="9445" width="7.140625" style="33" customWidth="1"/>
    <col min="9446" max="9446" width="6.42578125" style="33" bestFit="1" customWidth="1"/>
    <col min="9447" max="9447" width="9.140625" style="33" bestFit="1" customWidth="1"/>
    <col min="9448" max="9448" width="1.28515625" style="33" customWidth="1"/>
    <col min="9449" max="9449" width="14.85546875" style="33" customWidth="1"/>
    <col min="9450" max="9450" width="40.85546875" style="33" customWidth="1"/>
    <col min="9451" max="9451" width="7.140625" style="33" customWidth="1"/>
    <col min="9452" max="9452" width="7.85546875" style="33" customWidth="1"/>
    <col min="9453" max="9453" width="8.85546875" style="33" customWidth="1"/>
    <col min="9454" max="9698" width="14.85546875" style="33"/>
    <col min="9699" max="9699" width="8.85546875" style="33" customWidth="1"/>
    <col min="9700" max="9700" width="25.140625" style="33" customWidth="1"/>
    <col min="9701" max="9701" width="7.140625" style="33" customWidth="1"/>
    <col min="9702" max="9702" width="6.42578125" style="33" bestFit="1" customWidth="1"/>
    <col min="9703" max="9703" width="9.140625" style="33" bestFit="1" customWidth="1"/>
    <col min="9704" max="9704" width="1.28515625" style="33" customWidth="1"/>
    <col min="9705" max="9705" width="14.85546875" style="33" customWidth="1"/>
    <col min="9706" max="9706" width="40.85546875" style="33" customWidth="1"/>
    <col min="9707" max="9707" width="7.140625" style="33" customWidth="1"/>
    <col min="9708" max="9708" width="7.85546875" style="33" customWidth="1"/>
    <col min="9709" max="9709" width="8.85546875" style="33" customWidth="1"/>
    <col min="9710" max="9954" width="14.85546875" style="33"/>
    <col min="9955" max="9955" width="8.85546875" style="33" customWidth="1"/>
    <col min="9956" max="9956" width="25.140625" style="33" customWidth="1"/>
    <col min="9957" max="9957" width="7.140625" style="33" customWidth="1"/>
    <col min="9958" max="9958" width="6.42578125" style="33" bestFit="1" customWidth="1"/>
    <col min="9959" max="9959" width="9.140625" style="33" bestFit="1" customWidth="1"/>
    <col min="9960" max="9960" width="1.28515625" style="33" customWidth="1"/>
    <col min="9961" max="9961" width="14.85546875" style="33" customWidth="1"/>
    <col min="9962" max="9962" width="40.85546875" style="33" customWidth="1"/>
    <col min="9963" max="9963" width="7.140625" style="33" customWidth="1"/>
    <col min="9964" max="9964" width="7.85546875" style="33" customWidth="1"/>
    <col min="9965" max="9965" width="8.85546875" style="33" customWidth="1"/>
    <col min="9966" max="10210" width="14.85546875" style="33"/>
    <col min="10211" max="10211" width="8.85546875" style="33" customWidth="1"/>
    <col min="10212" max="10212" width="25.140625" style="33" customWidth="1"/>
    <col min="10213" max="10213" width="7.140625" style="33" customWidth="1"/>
    <col min="10214" max="10214" width="6.42578125" style="33" bestFit="1" customWidth="1"/>
    <col min="10215" max="10215" width="9.140625" style="33" bestFit="1" customWidth="1"/>
    <col min="10216" max="10216" width="1.28515625" style="33" customWidth="1"/>
    <col min="10217" max="10217" width="14.85546875" style="33" customWidth="1"/>
    <col min="10218" max="10218" width="40.85546875" style="33" customWidth="1"/>
    <col min="10219" max="10219" width="7.140625" style="33" customWidth="1"/>
    <col min="10220" max="10220" width="7.85546875" style="33" customWidth="1"/>
    <col min="10221" max="10221" width="8.85546875" style="33" customWidth="1"/>
    <col min="10222" max="10466" width="14.85546875" style="33"/>
    <col min="10467" max="10467" width="8.85546875" style="33" customWidth="1"/>
    <col min="10468" max="10468" width="25.140625" style="33" customWidth="1"/>
    <col min="10469" max="10469" width="7.140625" style="33" customWidth="1"/>
    <col min="10470" max="10470" width="6.42578125" style="33" bestFit="1" customWidth="1"/>
    <col min="10471" max="10471" width="9.140625" style="33" bestFit="1" customWidth="1"/>
    <col min="10472" max="10472" width="1.28515625" style="33" customWidth="1"/>
    <col min="10473" max="10473" width="14.85546875" style="33" customWidth="1"/>
    <col min="10474" max="10474" width="40.85546875" style="33" customWidth="1"/>
    <col min="10475" max="10475" width="7.140625" style="33" customWidth="1"/>
    <col min="10476" max="10476" width="7.85546875" style="33" customWidth="1"/>
    <col min="10477" max="10477" width="8.85546875" style="33" customWidth="1"/>
    <col min="10478" max="10722" width="14.85546875" style="33"/>
    <col min="10723" max="10723" width="8.85546875" style="33" customWidth="1"/>
    <col min="10724" max="10724" width="25.140625" style="33" customWidth="1"/>
    <col min="10725" max="10725" width="7.140625" style="33" customWidth="1"/>
    <col min="10726" max="10726" width="6.42578125" style="33" bestFit="1" customWidth="1"/>
    <col min="10727" max="10727" width="9.140625" style="33" bestFit="1" customWidth="1"/>
    <col min="10728" max="10728" width="1.28515625" style="33" customWidth="1"/>
    <col min="10729" max="10729" width="14.85546875" style="33" customWidth="1"/>
    <col min="10730" max="10730" width="40.85546875" style="33" customWidth="1"/>
    <col min="10731" max="10731" width="7.140625" style="33" customWidth="1"/>
    <col min="10732" max="10732" width="7.85546875" style="33" customWidth="1"/>
    <col min="10733" max="10733" width="8.85546875" style="33" customWidth="1"/>
    <col min="10734" max="10978" width="14.85546875" style="33"/>
    <col min="10979" max="10979" width="8.85546875" style="33" customWidth="1"/>
    <col min="10980" max="10980" width="25.140625" style="33" customWidth="1"/>
    <col min="10981" max="10981" width="7.140625" style="33" customWidth="1"/>
    <col min="10982" max="10982" width="6.42578125" style="33" bestFit="1" customWidth="1"/>
    <col min="10983" max="10983" width="9.140625" style="33" bestFit="1" customWidth="1"/>
    <col min="10984" max="10984" width="1.28515625" style="33" customWidth="1"/>
    <col min="10985" max="10985" width="14.85546875" style="33" customWidth="1"/>
    <col min="10986" max="10986" width="40.85546875" style="33" customWidth="1"/>
    <col min="10987" max="10987" width="7.140625" style="33" customWidth="1"/>
    <col min="10988" max="10988" width="7.85546875" style="33" customWidth="1"/>
    <col min="10989" max="10989" width="8.85546875" style="33" customWidth="1"/>
    <col min="10990" max="11234" width="14.85546875" style="33"/>
    <col min="11235" max="11235" width="8.85546875" style="33" customWidth="1"/>
    <col min="11236" max="11236" width="25.140625" style="33" customWidth="1"/>
    <col min="11237" max="11237" width="7.140625" style="33" customWidth="1"/>
    <col min="11238" max="11238" width="6.42578125" style="33" bestFit="1" customWidth="1"/>
    <col min="11239" max="11239" width="9.140625" style="33" bestFit="1" customWidth="1"/>
    <col min="11240" max="11240" width="1.28515625" style="33" customWidth="1"/>
    <col min="11241" max="11241" width="14.85546875" style="33" customWidth="1"/>
    <col min="11242" max="11242" width="40.85546875" style="33" customWidth="1"/>
    <col min="11243" max="11243" width="7.140625" style="33" customWidth="1"/>
    <col min="11244" max="11244" width="7.85546875" style="33" customWidth="1"/>
    <col min="11245" max="11245" width="8.85546875" style="33" customWidth="1"/>
    <col min="11246" max="11490" width="14.85546875" style="33"/>
    <col min="11491" max="11491" width="8.85546875" style="33" customWidth="1"/>
    <col min="11492" max="11492" width="25.140625" style="33" customWidth="1"/>
    <col min="11493" max="11493" width="7.140625" style="33" customWidth="1"/>
    <col min="11494" max="11494" width="6.42578125" style="33" bestFit="1" customWidth="1"/>
    <col min="11495" max="11495" width="9.140625" style="33" bestFit="1" customWidth="1"/>
    <col min="11496" max="11496" width="1.28515625" style="33" customWidth="1"/>
    <col min="11497" max="11497" width="14.85546875" style="33" customWidth="1"/>
    <col min="11498" max="11498" width="40.85546875" style="33" customWidth="1"/>
    <col min="11499" max="11499" width="7.140625" style="33" customWidth="1"/>
    <col min="11500" max="11500" width="7.85546875" style="33" customWidth="1"/>
    <col min="11501" max="11501" width="8.85546875" style="33" customWidth="1"/>
    <col min="11502" max="11746" width="14.85546875" style="33"/>
    <col min="11747" max="11747" width="8.85546875" style="33" customWidth="1"/>
    <col min="11748" max="11748" width="25.140625" style="33" customWidth="1"/>
    <col min="11749" max="11749" width="7.140625" style="33" customWidth="1"/>
    <col min="11750" max="11750" width="6.42578125" style="33" bestFit="1" customWidth="1"/>
    <col min="11751" max="11751" width="9.140625" style="33" bestFit="1" customWidth="1"/>
    <col min="11752" max="11752" width="1.28515625" style="33" customWidth="1"/>
    <col min="11753" max="11753" width="14.85546875" style="33" customWidth="1"/>
    <col min="11754" max="11754" width="40.85546875" style="33" customWidth="1"/>
    <col min="11755" max="11755" width="7.140625" style="33" customWidth="1"/>
    <col min="11756" max="11756" width="7.85546875" style="33" customWidth="1"/>
    <col min="11757" max="11757" width="8.85546875" style="33" customWidth="1"/>
    <col min="11758" max="12002" width="14.85546875" style="33"/>
    <col min="12003" max="12003" width="8.85546875" style="33" customWidth="1"/>
    <col min="12004" max="12004" width="25.140625" style="33" customWidth="1"/>
    <col min="12005" max="12005" width="7.140625" style="33" customWidth="1"/>
    <col min="12006" max="12006" width="6.42578125" style="33" bestFit="1" customWidth="1"/>
    <col min="12007" max="12007" width="9.140625" style="33" bestFit="1" customWidth="1"/>
    <col min="12008" max="12008" width="1.28515625" style="33" customWidth="1"/>
    <col min="12009" max="12009" width="14.85546875" style="33" customWidth="1"/>
    <col min="12010" max="12010" width="40.85546875" style="33" customWidth="1"/>
    <col min="12011" max="12011" width="7.140625" style="33" customWidth="1"/>
    <col min="12012" max="12012" width="7.85546875" style="33" customWidth="1"/>
    <col min="12013" max="12013" width="8.85546875" style="33" customWidth="1"/>
    <col min="12014" max="12258" width="14.85546875" style="33"/>
    <col min="12259" max="12259" width="8.85546875" style="33" customWidth="1"/>
    <col min="12260" max="12260" width="25.140625" style="33" customWidth="1"/>
    <col min="12261" max="12261" width="7.140625" style="33" customWidth="1"/>
    <col min="12262" max="12262" width="6.42578125" style="33" bestFit="1" customWidth="1"/>
    <col min="12263" max="12263" width="9.140625" style="33" bestFit="1" customWidth="1"/>
    <col min="12264" max="12264" width="1.28515625" style="33" customWidth="1"/>
    <col min="12265" max="12265" width="14.85546875" style="33" customWidth="1"/>
    <col min="12266" max="12266" width="40.85546875" style="33" customWidth="1"/>
    <col min="12267" max="12267" width="7.140625" style="33" customWidth="1"/>
    <col min="12268" max="12268" width="7.85546875" style="33" customWidth="1"/>
    <col min="12269" max="12269" width="8.85546875" style="33" customWidth="1"/>
    <col min="12270" max="12514" width="14.85546875" style="33"/>
    <col min="12515" max="12515" width="8.85546875" style="33" customWidth="1"/>
    <col min="12516" max="12516" width="25.140625" style="33" customWidth="1"/>
    <col min="12517" max="12517" width="7.140625" style="33" customWidth="1"/>
    <col min="12518" max="12518" width="6.42578125" style="33" bestFit="1" customWidth="1"/>
    <col min="12519" max="12519" width="9.140625" style="33" bestFit="1" customWidth="1"/>
    <col min="12520" max="12520" width="1.28515625" style="33" customWidth="1"/>
    <col min="12521" max="12521" width="14.85546875" style="33" customWidth="1"/>
    <col min="12522" max="12522" width="40.85546875" style="33" customWidth="1"/>
    <col min="12523" max="12523" width="7.140625" style="33" customWidth="1"/>
    <col min="12524" max="12524" width="7.85546875" style="33" customWidth="1"/>
    <col min="12525" max="12525" width="8.85546875" style="33" customWidth="1"/>
    <col min="12526" max="12770" width="14.85546875" style="33"/>
    <col min="12771" max="12771" width="8.85546875" style="33" customWidth="1"/>
    <col min="12772" max="12772" width="25.140625" style="33" customWidth="1"/>
    <col min="12773" max="12773" width="7.140625" style="33" customWidth="1"/>
    <col min="12774" max="12774" width="6.42578125" style="33" bestFit="1" customWidth="1"/>
    <col min="12775" max="12775" width="9.140625" style="33" bestFit="1" customWidth="1"/>
    <col min="12776" max="12776" width="1.28515625" style="33" customWidth="1"/>
    <col min="12777" max="12777" width="14.85546875" style="33" customWidth="1"/>
    <col min="12778" max="12778" width="40.85546875" style="33" customWidth="1"/>
    <col min="12779" max="12779" width="7.140625" style="33" customWidth="1"/>
    <col min="12780" max="12780" width="7.85546875" style="33" customWidth="1"/>
    <col min="12781" max="12781" width="8.85546875" style="33" customWidth="1"/>
    <col min="12782" max="13026" width="14.85546875" style="33"/>
    <col min="13027" max="13027" width="8.85546875" style="33" customWidth="1"/>
    <col min="13028" max="13028" width="25.140625" style="33" customWidth="1"/>
    <col min="13029" max="13029" width="7.140625" style="33" customWidth="1"/>
    <col min="13030" max="13030" width="6.42578125" style="33" bestFit="1" customWidth="1"/>
    <col min="13031" max="13031" width="9.140625" style="33" bestFit="1" customWidth="1"/>
    <col min="13032" max="13032" width="1.28515625" style="33" customWidth="1"/>
    <col min="13033" max="13033" width="14.85546875" style="33" customWidth="1"/>
    <col min="13034" max="13034" width="40.85546875" style="33" customWidth="1"/>
    <col min="13035" max="13035" width="7.140625" style="33" customWidth="1"/>
    <col min="13036" max="13036" width="7.85546875" style="33" customWidth="1"/>
    <col min="13037" max="13037" width="8.85546875" style="33" customWidth="1"/>
    <col min="13038" max="13282" width="14.85546875" style="33"/>
    <col min="13283" max="13283" width="8.85546875" style="33" customWidth="1"/>
    <col min="13284" max="13284" width="25.140625" style="33" customWidth="1"/>
    <col min="13285" max="13285" width="7.140625" style="33" customWidth="1"/>
    <col min="13286" max="13286" width="6.42578125" style="33" bestFit="1" customWidth="1"/>
    <col min="13287" max="13287" width="9.140625" style="33" bestFit="1" customWidth="1"/>
    <col min="13288" max="13288" width="1.28515625" style="33" customWidth="1"/>
    <col min="13289" max="13289" width="14.85546875" style="33" customWidth="1"/>
    <col min="13290" max="13290" width="40.85546875" style="33" customWidth="1"/>
    <col min="13291" max="13291" width="7.140625" style="33" customWidth="1"/>
    <col min="13292" max="13292" width="7.85546875" style="33" customWidth="1"/>
    <col min="13293" max="13293" width="8.85546875" style="33" customWidth="1"/>
    <col min="13294" max="13538" width="14.85546875" style="33"/>
    <col min="13539" max="13539" width="8.85546875" style="33" customWidth="1"/>
    <col min="13540" max="13540" width="25.140625" style="33" customWidth="1"/>
    <col min="13541" max="13541" width="7.140625" style="33" customWidth="1"/>
    <col min="13542" max="13542" width="6.42578125" style="33" bestFit="1" customWidth="1"/>
    <col min="13543" max="13543" width="9.140625" style="33" bestFit="1" customWidth="1"/>
    <col min="13544" max="13544" width="1.28515625" style="33" customWidth="1"/>
    <col min="13545" max="13545" width="14.85546875" style="33" customWidth="1"/>
    <col min="13546" max="13546" width="40.85546875" style="33" customWidth="1"/>
    <col min="13547" max="13547" width="7.140625" style="33" customWidth="1"/>
    <col min="13548" max="13548" width="7.85546875" style="33" customWidth="1"/>
    <col min="13549" max="13549" width="8.85546875" style="33" customWidth="1"/>
    <col min="13550" max="13794" width="14.85546875" style="33"/>
    <col min="13795" max="13795" width="8.85546875" style="33" customWidth="1"/>
    <col min="13796" max="13796" width="25.140625" style="33" customWidth="1"/>
    <col min="13797" max="13797" width="7.140625" style="33" customWidth="1"/>
    <col min="13798" max="13798" width="6.42578125" style="33" bestFit="1" customWidth="1"/>
    <col min="13799" max="13799" width="9.140625" style="33" bestFit="1" customWidth="1"/>
    <col min="13800" max="13800" width="1.28515625" style="33" customWidth="1"/>
    <col min="13801" max="13801" width="14.85546875" style="33" customWidth="1"/>
    <col min="13802" max="13802" width="40.85546875" style="33" customWidth="1"/>
    <col min="13803" max="13803" width="7.140625" style="33" customWidth="1"/>
    <col min="13804" max="13804" width="7.85546875" style="33" customWidth="1"/>
    <col min="13805" max="13805" width="8.85546875" style="33" customWidth="1"/>
    <col min="13806" max="14050" width="14.85546875" style="33"/>
    <col min="14051" max="14051" width="8.85546875" style="33" customWidth="1"/>
    <col min="14052" max="14052" width="25.140625" style="33" customWidth="1"/>
    <col min="14053" max="14053" width="7.140625" style="33" customWidth="1"/>
    <col min="14054" max="14054" width="6.42578125" style="33" bestFit="1" customWidth="1"/>
    <col min="14055" max="14055" width="9.140625" style="33" bestFit="1" customWidth="1"/>
    <col min="14056" max="14056" width="1.28515625" style="33" customWidth="1"/>
    <col min="14057" max="14057" width="14.85546875" style="33" customWidth="1"/>
    <col min="14058" max="14058" width="40.85546875" style="33" customWidth="1"/>
    <col min="14059" max="14059" width="7.140625" style="33" customWidth="1"/>
    <col min="14060" max="14060" width="7.85546875" style="33" customWidth="1"/>
    <col min="14061" max="14061" width="8.85546875" style="33" customWidth="1"/>
    <col min="14062" max="14306" width="14.85546875" style="33"/>
    <col min="14307" max="14307" width="8.85546875" style="33" customWidth="1"/>
    <col min="14308" max="14308" width="25.140625" style="33" customWidth="1"/>
    <col min="14309" max="14309" width="7.140625" style="33" customWidth="1"/>
    <col min="14310" max="14310" width="6.42578125" style="33" bestFit="1" customWidth="1"/>
    <col min="14311" max="14311" width="9.140625" style="33" bestFit="1" customWidth="1"/>
    <col min="14312" max="14312" width="1.28515625" style="33" customWidth="1"/>
    <col min="14313" max="14313" width="14.85546875" style="33" customWidth="1"/>
    <col min="14314" max="14314" width="40.85546875" style="33" customWidth="1"/>
    <col min="14315" max="14315" width="7.140625" style="33" customWidth="1"/>
    <col min="14316" max="14316" width="7.85546875" style="33" customWidth="1"/>
    <col min="14317" max="14317" width="8.85546875" style="33" customWidth="1"/>
    <col min="14318" max="14562" width="14.85546875" style="33"/>
    <col min="14563" max="14563" width="8.85546875" style="33" customWidth="1"/>
    <col min="14564" max="14564" width="25.140625" style="33" customWidth="1"/>
    <col min="14565" max="14565" width="7.140625" style="33" customWidth="1"/>
    <col min="14566" max="14566" width="6.42578125" style="33" bestFit="1" customWidth="1"/>
    <col min="14567" max="14567" width="9.140625" style="33" bestFit="1" customWidth="1"/>
    <col min="14568" max="14568" width="1.28515625" style="33" customWidth="1"/>
    <col min="14569" max="14569" width="14.85546875" style="33" customWidth="1"/>
    <col min="14570" max="14570" width="40.85546875" style="33" customWidth="1"/>
    <col min="14571" max="14571" width="7.140625" style="33" customWidth="1"/>
    <col min="14572" max="14572" width="7.85546875" style="33" customWidth="1"/>
    <col min="14573" max="14573" width="8.85546875" style="33" customWidth="1"/>
    <col min="14574" max="14818" width="14.85546875" style="33"/>
    <col min="14819" max="14819" width="8.85546875" style="33" customWidth="1"/>
    <col min="14820" max="14820" width="25.140625" style="33" customWidth="1"/>
    <col min="14821" max="14821" width="7.140625" style="33" customWidth="1"/>
    <col min="14822" max="14822" width="6.42578125" style="33" bestFit="1" customWidth="1"/>
    <col min="14823" max="14823" width="9.140625" style="33" bestFit="1" customWidth="1"/>
    <col min="14824" max="14824" width="1.28515625" style="33" customWidth="1"/>
    <col min="14825" max="14825" width="14.85546875" style="33" customWidth="1"/>
    <col min="14826" max="14826" width="40.85546875" style="33" customWidth="1"/>
    <col min="14827" max="14827" width="7.140625" style="33" customWidth="1"/>
    <col min="14828" max="14828" width="7.85546875" style="33" customWidth="1"/>
    <col min="14829" max="14829" width="8.85546875" style="33" customWidth="1"/>
    <col min="14830" max="15074" width="14.85546875" style="33"/>
    <col min="15075" max="15075" width="8.85546875" style="33" customWidth="1"/>
    <col min="15076" max="15076" width="25.140625" style="33" customWidth="1"/>
    <col min="15077" max="15077" width="7.140625" style="33" customWidth="1"/>
    <col min="15078" max="15078" width="6.42578125" style="33" bestFit="1" customWidth="1"/>
    <col min="15079" max="15079" width="9.140625" style="33" bestFit="1" customWidth="1"/>
    <col min="15080" max="15080" width="1.28515625" style="33" customWidth="1"/>
    <col min="15081" max="15081" width="14.85546875" style="33" customWidth="1"/>
    <col min="15082" max="15082" width="40.85546875" style="33" customWidth="1"/>
    <col min="15083" max="15083" width="7.140625" style="33" customWidth="1"/>
    <col min="15084" max="15084" width="7.85546875" style="33" customWidth="1"/>
    <col min="15085" max="15085" width="8.85546875" style="33" customWidth="1"/>
    <col min="15086" max="15330" width="14.85546875" style="33"/>
    <col min="15331" max="15331" width="8.85546875" style="33" customWidth="1"/>
    <col min="15332" max="15332" width="25.140625" style="33" customWidth="1"/>
    <col min="15333" max="15333" width="7.140625" style="33" customWidth="1"/>
    <col min="15334" max="15334" width="6.42578125" style="33" bestFit="1" customWidth="1"/>
    <col min="15335" max="15335" width="9.140625" style="33" bestFit="1" customWidth="1"/>
    <col min="15336" max="15336" width="1.28515625" style="33" customWidth="1"/>
    <col min="15337" max="15337" width="14.85546875" style="33" customWidth="1"/>
    <col min="15338" max="15338" width="40.85546875" style="33" customWidth="1"/>
    <col min="15339" max="15339" width="7.140625" style="33" customWidth="1"/>
    <col min="15340" max="15340" width="7.85546875" style="33" customWidth="1"/>
    <col min="15341" max="15341" width="8.85546875" style="33" customWidth="1"/>
    <col min="15342" max="15586" width="14.85546875" style="33"/>
    <col min="15587" max="15587" width="8.85546875" style="33" customWidth="1"/>
    <col min="15588" max="15588" width="25.140625" style="33" customWidth="1"/>
    <col min="15589" max="15589" width="7.140625" style="33" customWidth="1"/>
    <col min="15590" max="15590" width="6.42578125" style="33" bestFit="1" customWidth="1"/>
    <col min="15591" max="15591" width="9.140625" style="33" bestFit="1" customWidth="1"/>
    <col min="15592" max="15592" width="1.28515625" style="33" customWidth="1"/>
    <col min="15593" max="15593" width="14.85546875" style="33" customWidth="1"/>
    <col min="15594" max="15594" width="40.85546875" style="33" customWidth="1"/>
    <col min="15595" max="15595" width="7.140625" style="33" customWidth="1"/>
    <col min="15596" max="15596" width="7.85546875" style="33" customWidth="1"/>
    <col min="15597" max="15597" width="8.85546875" style="33" customWidth="1"/>
    <col min="15598" max="15842" width="14.85546875" style="33"/>
    <col min="15843" max="15843" width="8.85546875" style="33" customWidth="1"/>
    <col min="15844" max="15844" width="25.140625" style="33" customWidth="1"/>
    <col min="15845" max="15845" width="7.140625" style="33" customWidth="1"/>
    <col min="15846" max="15846" width="6.42578125" style="33" bestFit="1" customWidth="1"/>
    <col min="15847" max="15847" width="9.140625" style="33" bestFit="1" customWidth="1"/>
    <col min="15848" max="15848" width="1.28515625" style="33" customWidth="1"/>
    <col min="15849" max="15849" width="14.85546875" style="33" customWidth="1"/>
    <col min="15850" max="15850" width="40.85546875" style="33" customWidth="1"/>
    <col min="15851" max="15851" width="7.140625" style="33" customWidth="1"/>
    <col min="15852" max="15852" width="7.85546875" style="33" customWidth="1"/>
    <col min="15853" max="15853" width="8.85546875" style="33" customWidth="1"/>
    <col min="15854" max="16098" width="14.85546875" style="33"/>
    <col min="16099" max="16099" width="8.85546875" style="33" customWidth="1"/>
    <col min="16100" max="16100" width="25.140625" style="33" customWidth="1"/>
    <col min="16101" max="16101" width="7.140625" style="33" customWidth="1"/>
    <col min="16102" max="16102" width="6.42578125" style="33" bestFit="1" customWidth="1"/>
    <col min="16103" max="16103" width="9.140625" style="33" bestFit="1" customWidth="1"/>
    <col min="16104" max="16104" width="1.28515625" style="33" customWidth="1"/>
    <col min="16105" max="16105" width="14.85546875" style="33" customWidth="1"/>
    <col min="16106" max="16106" width="40.85546875" style="33" customWidth="1"/>
    <col min="16107" max="16107" width="7.140625" style="33" customWidth="1"/>
    <col min="16108" max="16108" width="7.85546875" style="33" customWidth="1"/>
    <col min="16109" max="16109" width="8.85546875" style="33" customWidth="1"/>
    <col min="16110" max="16384" width="14.85546875" style="33"/>
  </cols>
  <sheetData>
    <row r="1" spans="1:9" s="6" customFormat="1" ht="15" x14ac:dyDescent="0.25">
      <c r="A1" s="1" t="s">
        <v>30</v>
      </c>
      <c r="B1" s="2"/>
      <c r="C1" s="3"/>
      <c r="D1" s="4"/>
      <c r="E1" s="4" t="s">
        <v>426</v>
      </c>
      <c r="F1" s="4"/>
      <c r="G1" s="4"/>
      <c r="H1" s="209" t="s">
        <v>424</v>
      </c>
      <c r="I1" s="5" t="s">
        <v>31</v>
      </c>
    </row>
    <row r="2" spans="1:9" s="11" customFormat="1" x14ac:dyDescent="0.25">
      <c r="A2" s="7" t="s">
        <v>1</v>
      </c>
      <c r="B2" s="8"/>
      <c r="C2" s="9"/>
      <c r="D2" s="10"/>
      <c r="G2" s="10"/>
      <c r="H2" s="9"/>
      <c r="I2" s="12" t="s">
        <v>2</v>
      </c>
    </row>
    <row r="3" spans="1:9" s="27" customFormat="1" ht="10.5" x14ac:dyDescent="0.15">
      <c r="A3" s="211" t="s">
        <v>32</v>
      </c>
      <c r="B3" s="113"/>
      <c r="C3" s="114" t="s">
        <v>427</v>
      </c>
      <c r="D3" s="114" t="s">
        <v>428</v>
      </c>
      <c r="E3" s="26"/>
      <c r="F3" s="211" t="s">
        <v>36</v>
      </c>
      <c r="G3" s="113"/>
      <c r="H3" s="114" t="s">
        <v>427</v>
      </c>
      <c r="I3" s="114" t="s">
        <v>428</v>
      </c>
    </row>
    <row r="4" spans="1:9" ht="10.5" x14ac:dyDescent="0.15">
      <c r="A4" s="28" t="s">
        <v>38</v>
      </c>
      <c r="B4" s="29" t="s">
        <v>39</v>
      </c>
      <c r="C4" s="30">
        <v>220338</v>
      </c>
      <c r="D4" s="31">
        <v>1</v>
      </c>
      <c r="E4" s="27"/>
      <c r="F4" s="28" t="s">
        <v>40</v>
      </c>
      <c r="G4" s="32" t="s">
        <v>41</v>
      </c>
      <c r="H4" s="30">
        <v>220338</v>
      </c>
      <c r="I4" s="31">
        <v>1</v>
      </c>
    </row>
    <row r="5" spans="1:9" ht="10.5" x14ac:dyDescent="0.15">
      <c r="A5" s="28" t="s">
        <v>42</v>
      </c>
      <c r="B5" s="35" t="s">
        <v>43</v>
      </c>
      <c r="C5" s="36">
        <v>212443</v>
      </c>
      <c r="D5" s="37">
        <v>0.96416868629106189</v>
      </c>
      <c r="F5" s="28" t="s">
        <v>44</v>
      </c>
      <c r="G5" s="38" t="s">
        <v>45</v>
      </c>
      <c r="H5" s="39">
        <v>146055</v>
      </c>
      <c r="I5" s="40">
        <v>0.66286795741088689</v>
      </c>
    </row>
    <row r="6" spans="1:9" ht="10.5" x14ac:dyDescent="0.15">
      <c r="A6" s="41" t="s">
        <v>46</v>
      </c>
      <c r="B6" s="35" t="s">
        <v>47</v>
      </c>
      <c r="C6" s="36">
        <v>7895</v>
      </c>
      <c r="D6" s="40">
        <v>3.5831313708938085E-2</v>
      </c>
      <c r="E6" s="42"/>
      <c r="F6" s="41" t="s">
        <v>48</v>
      </c>
      <c r="G6" s="43" t="s">
        <v>49</v>
      </c>
      <c r="H6" s="39">
        <v>12322</v>
      </c>
      <c r="I6" s="40">
        <v>5.5923172580308433E-2</v>
      </c>
    </row>
    <row r="7" spans="1:9" ht="10.5" x14ac:dyDescent="0.15">
      <c r="A7" s="44"/>
      <c r="B7" s="45" t="s">
        <v>50</v>
      </c>
      <c r="C7" s="46">
        <v>2180</v>
      </c>
      <c r="D7" s="47"/>
      <c r="E7" s="42"/>
      <c r="F7" s="48"/>
      <c r="G7" s="38" t="s">
        <v>51</v>
      </c>
      <c r="H7" s="39">
        <v>35446</v>
      </c>
      <c r="I7" s="40">
        <v>0.16087102542457496</v>
      </c>
    </row>
    <row r="8" spans="1:9" ht="10.5" x14ac:dyDescent="0.15">
      <c r="A8" s="28"/>
      <c r="B8" s="45" t="s">
        <v>52</v>
      </c>
      <c r="C8" s="36">
        <v>101.07247706422018</v>
      </c>
      <c r="D8" s="49"/>
      <c r="F8" s="51"/>
      <c r="G8" s="38" t="s">
        <v>53</v>
      </c>
      <c r="H8" s="39">
        <v>18060</v>
      </c>
      <c r="I8" s="40">
        <v>8.1964981074530943E-2</v>
      </c>
    </row>
    <row r="9" spans="1:9" ht="10.5" x14ac:dyDescent="0.15">
      <c r="A9" s="52"/>
      <c r="B9" s="53"/>
      <c r="C9" s="36"/>
      <c r="D9" s="49"/>
      <c r="F9" s="51"/>
      <c r="G9" s="38" t="s">
        <v>54</v>
      </c>
      <c r="H9" s="39">
        <v>8455</v>
      </c>
      <c r="I9" s="40">
        <v>3.8372863509698735E-2</v>
      </c>
    </row>
    <row r="10" spans="1:9" ht="10.5" x14ac:dyDescent="0.15">
      <c r="A10" s="54" t="s">
        <v>55</v>
      </c>
      <c r="B10" s="55" t="s">
        <v>56</v>
      </c>
      <c r="C10" s="56">
        <v>107885</v>
      </c>
      <c r="D10" s="57">
        <v>0.48963410759832621</v>
      </c>
      <c r="E10" s="42"/>
      <c r="F10" s="51"/>
      <c r="G10" s="53"/>
      <c r="H10" s="39"/>
      <c r="I10" s="58"/>
    </row>
    <row r="11" spans="1:9" ht="11.25" x14ac:dyDescent="0.15">
      <c r="A11" s="41" t="s">
        <v>46</v>
      </c>
      <c r="B11" s="45" t="s">
        <v>57</v>
      </c>
      <c r="C11" s="36">
        <v>112453</v>
      </c>
      <c r="D11" s="40">
        <v>0.51036589240167374</v>
      </c>
      <c r="E11" s="42"/>
      <c r="F11" s="59" t="s">
        <v>58</v>
      </c>
      <c r="G11" s="32" t="s">
        <v>59</v>
      </c>
      <c r="H11" s="39">
        <v>74283</v>
      </c>
      <c r="I11" s="40">
        <v>0.33713204258911311</v>
      </c>
    </row>
    <row r="12" spans="1:9" ht="11.25" x14ac:dyDescent="0.15">
      <c r="A12" s="52"/>
      <c r="B12" s="53"/>
      <c r="C12" s="36"/>
      <c r="D12" s="49"/>
      <c r="F12" s="59" t="s">
        <v>60</v>
      </c>
      <c r="G12" s="60" t="s">
        <v>61</v>
      </c>
      <c r="H12" s="39">
        <v>123401</v>
      </c>
      <c r="I12" s="40">
        <v>0.56005319100654449</v>
      </c>
    </row>
    <row r="13" spans="1:9" ht="10.5" x14ac:dyDescent="0.15">
      <c r="A13" s="54" t="s">
        <v>62</v>
      </c>
      <c r="B13" s="61" t="s">
        <v>63</v>
      </c>
      <c r="C13" s="62">
        <v>220338</v>
      </c>
      <c r="D13" s="63">
        <v>0.99999999999999989</v>
      </c>
      <c r="E13" s="42"/>
      <c r="F13" s="59" t="s">
        <v>64</v>
      </c>
      <c r="G13" s="47"/>
      <c r="H13" s="39"/>
      <c r="I13" s="49"/>
    </row>
    <row r="14" spans="1:9" ht="10.5" x14ac:dyDescent="0.15">
      <c r="A14" s="44" t="s">
        <v>65</v>
      </c>
      <c r="B14" s="64" t="s">
        <v>66</v>
      </c>
      <c r="C14" s="65">
        <v>13168</v>
      </c>
      <c r="D14" s="37">
        <v>5.9762728172171847E-2</v>
      </c>
      <c r="E14" s="42"/>
      <c r="F14" s="59" t="s">
        <v>67</v>
      </c>
      <c r="G14" s="66" t="s">
        <v>68</v>
      </c>
      <c r="H14" s="39"/>
      <c r="I14" s="49"/>
    </row>
    <row r="15" spans="1:9" ht="10.5" x14ac:dyDescent="0.15">
      <c r="A15" s="41" t="s">
        <v>69</v>
      </c>
      <c r="B15" s="67" t="s">
        <v>70</v>
      </c>
      <c r="C15" s="65">
        <v>22297</v>
      </c>
      <c r="D15" s="37">
        <v>0.10119452840635751</v>
      </c>
      <c r="F15" s="59" t="s">
        <v>71</v>
      </c>
      <c r="G15" s="38" t="s">
        <v>45</v>
      </c>
      <c r="H15" s="39"/>
      <c r="I15" s="39"/>
    </row>
    <row r="16" spans="1:9" ht="10.5" x14ac:dyDescent="0.15">
      <c r="A16" s="28"/>
      <c r="B16" s="45" t="s">
        <v>72</v>
      </c>
      <c r="C16" s="36">
        <v>58504</v>
      </c>
      <c r="D16" s="37">
        <v>0.26551933847089471</v>
      </c>
      <c r="E16" s="42"/>
      <c r="F16" s="59" t="s">
        <v>73</v>
      </c>
      <c r="G16" s="68" t="s">
        <v>74</v>
      </c>
      <c r="H16" s="39">
        <v>96937</v>
      </c>
      <c r="I16" s="40">
        <v>0.43994680899345551</v>
      </c>
    </row>
    <row r="17" spans="1:9" ht="10.5" x14ac:dyDescent="0.15">
      <c r="A17" s="28"/>
      <c r="B17" s="45" t="s">
        <v>75</v>
      </c>
      <c r="C17" s="36">
        <v>59573</v>
      </c>
      <c r="D17" s="37">
        <v>0.27037097550127531</v>
      </c>
      <c r="E17" s="42"/>
      <c r="F17" s="59" t="s">
        <v>76</v>
      </c>
      <c r="G17" s="68" t="s">
        <v>77</v>
      </c>
      <c r="H17" s="39">
        <v>7053</v>
      </c>
      <c r="I17" s="40">
        <v>3.2009912044222967E-2</v>
      </c>
    </row>
    <row r="18" spans="1:9" ht="10.5" x14ac:dyDescent="0.15">
      <c r="A18" s="28"/>
      <c r="B18" s="45" t="s">
        <v>78</v>
      </c>
      <c r="C18" s="36">
        <v>33564</v>
      </c>
      <c r="D18" s="37">
        <v>0.15232960270130436</v>
      </c>
      <c r="E18" s="42"/>
      <c r="F18" s="59" t="s">
        <v>79</v>
      </c>
      <c r="G18" s="69" t="s">
        <v>80</v>
      </c>
      <c r="H18" s="39">
        <v>167</v>
      </c>
      <c r="I18" s="40">
        <v>7.5792645844112232E-4</v>
      </c>
    </row>
    <row r="19" spans="1:9" ht="10.5" x14ac:dyDescent="0.15">
      <c r="A19" s="28"/>
      <c r="B19" s="45" t="s">
        <v>81</v>
      </c>
      <c r="C19" s="36">
        <v>22192</v>
      </c>
      <c r="D19" s="37">
        <v>0.10071798781871488</v>
      </c>
      <c r="F19" s="59"/>
      <c r="G19" s="70" t="s">
        <v>82</v>
      </c>
      <c r="H19" s="39">
        <v>41898</v>
      </c>
      <c r="I19" s="40">
        <v>0.19015330991476731</v>
      </c>
    </row>
    <row r="20" spans="1:9" ht="10.5" x14ac:dyDescent="0.15">
      <c r="A20" s="28"/>
      <c r="B20" s="45" t="s">
        <v>83</v>
      </c>
      <c r="C20" s="36">
        <v>9945</v>
      </c>
      <c r="D20" s="37">
        <v>4.5135201372436894E-2</v>
      </c>
      <c r="E20" s="42"/>
      <c r="F20" s="59"/>
      <c r="G20" s="43" t="s">
        <v>84</v>
      </c>
      <c r="H20" s="39"/>
      <c r="I20" s="36"/>
    </row>
    <row r="21" spans="1:9" ht="10.5" x14ac:dyDescent="0.15">
      <c r="A21" s="48"/>
      <c r="B21" s="71" t="s">
        <v>85</v>
      </c>
      <c r="C21" s="72">
        <v>1095</v>
      </c>
      <c r="D21" s="73">
        <v>4.9696375568444844E-3</v>
      </c>
      <c r="F21" s="74"/>
      <c r="G21" s="70" t="s">
        <v>86</v>
      </c>
      <c r="H21" s="39">
        <v>2494</v>
      </c>
      <c r="I21" s="40">
        <v>1.1318973576959036E-2</v>
      </c>
    </row>
    <row r="22" spans="1:9" ht="10.5" x14ac:dyDescent="0.15">
      <c r="A22" s="54" t="s">
        <v>87</v>
      </c>
      <c r="B22" s="75" t="s">
        <v>88</v>
      </c>
      <c r="C22" s="34">
        <v>184873</v>
      </c>
      <c r="D22" s="76">
        <v>1</v>
      </c>
      <c r="F22" s="74"/>
      <c r="G22" s="77" t="s">
        <v>89</v>
      </c>
      <c r="H22" s="39">
        <v>1800</v>
      </c>
      <c r="I22" s="40">
        <v>8.1692672167306586E-3</v>
      </c>
    </row>
    <row r="23" spans="1:9" ht="10.5" x14ac:dyDescent="0.15">
      <c r="A23" s="44" t="s">
        <v>90</v>
      </c>
      <c r="B23" s="66" t="s">
        <v>91</v>
      </c>
      <c r="C23" s="39">
        <v>101579</v>
      </c>
      <c r="D23" s="78">
        <v>0.5494528676442747</v>
      </c>
      <c r="F23" s="74"/>
      <c r="G23" s="68" t="s">
        <v>92</v>
      </c>
      <c r="H23" s="39">
        <v>3880</v>
      </c>
      <c r="I23" s="40">
        <v>1.7609309333841642E-2</v>
      </c>
    </row>
    <row r="24" spans="1:9" ht="10.5" x14ac:dyDescent="0.15">
      <c r="A24" s="28" t="s">
        <v>93</v>
      </c>
      <c r="B24" s="66" t="s">
        <v>94</v>
      </c>
      <c r="C24" s="39">
        <v>54600</v>
      </c>
      <c r="D24" s="78">
        <v>0.29533788059911398</v>
      </c>
      <c r="E24" s="42"/>
      <c r="F24" s="74"/>
      <c r="G24" s="68" t="s">
        <v>95</v>
      </c>
      <c r="H24" s="39">
        <v>4148</v>
      </c>
      <c r="I24" s="40">
        <v>1.8825622452777097E-2</v>
      </c>
    </row>
    <row r="25" spans="1:9" ht="10.5" x14ac:dyDescent="0.15">
      <c r="A25" s="41" t="s">
        <v>96</v>
      </c>
      <c r="B25" s="66" t="s">
        <v>97</v>
      </c>
      <c r="C25" s="39">
        <v>1575</v>
      </c>
      <c r="D25" s="78">
        <v>8.5193619403590576E-3</v>
      </c>
      <c r="F25" s="74"/>
      <c r="G25" s="38" t="s">
        <v>98</v>
      </c>
      <c r="H25" s="39"/>
      <c r="I25" s="36"/>
    </row>
    <row r="26" spans="1:9" ht="10.5" x14ac:dyDescent="0.15">
      <c r="A26" s="48" t="s">
        <v>99</v>
      </c>
      <c r="B26" s="66" t="s">
        <v>100</v>
      </c>
      <c r="C26" s="39">
        <v>5346</v>
      </c>
      <c r="D26" s="78">
        <v>2.8917148528990171E-2</v>
      </c>
      <c r="E26" s="42"/>
      <c r="F26" s="74"/>
      <c r="G26" s="68" t="s">
        <v>101</v>
      </c>
      <c r="H26" s="39">
        <v>6083</v>
      </c>
      <c r="I26" s="40">
        <v>2.7607584710762557E-2</v>
      </c>
    </row>
    <row r="27" spans="1:9" ht="10.5" x14ac:dyDescent="0.15">
      <c r="A27" s="51" t="s">
        <v>102</v>
      </c>
      <c r="B27" s="66" t="s">
        <v>103</v>
      </c>
      <c r="C27" s="39">
        <v>14176</v>
      </c>
      <c r="D27" s="78">
        <v>7.6679666581923808E-2</v>
      </c>
      <c r="E27" s="42"/>
      <c r="F27" s="74"/>
      <c r="G27" s="68" t="s">
        <v>104</v>
      </c>
      <c r="H27" s="39">
        <v>1489</v>
      </c>
      <c r="I27" s="40">
        <v>6.7577993809510841E-3</v>
      </c>
    </row>
    <row r="28" spans="1:9" ht="10.5" x14ac:dyDescent="0.15">
      <c r="A28" s="28"/>
      <c r="B28" s="66" t="s">
        <v>105</v>
      </c>
      <c r="C28" s="39">
        <v>7597</v>
      </c>
      <c r="D28" s="78">
        <v>4.109307470533826E-2</v>
      </c>
      <c r="F28" s="74"/>
      <c r="G28" s="68" t="s">
        <v>106</v>
      </c>
      <c r="H28" s="39">
        <v>12503</v>
      </c>
      <c r="I28" s="40">
        <v>5.6744637783768571E-2</v>
      </c>
    </row>
    <row r="29" spans="1:9" ht="10.5" x14ac:dyDescent="0.15">
      <c r="A29" s="28"/>
      <c r="B29" s="79"/>
      <c r="C29" s="72"/>
      <c r="D29" s="80"/>
      <c r="E29" s="42"/>
      <c r="F29" s="74"/>
      <c r="G29" s="68" t="s">
        <v>107</v>
      </c>
      <c r="H29" s="39">
        <v>6493</v>
      </c>
      <c r="I29" s="40">
        <v>2.9468362243462318E-2</v>
      </c>
    </row>
    <row r="30" spans="1:9" ht="10.5" x14ac:dyDescent="0.15">
      <c r="A30" s="54" t="s">
        <v>108</v>
      </c>
      <c r="B30" s="75" t="s">
        <v>109</v>
      </c>
      <c r="C30" s="34">
        <v>177049</v>
      </c>
      <c r="D30" s="76">
        <v>1</v>
      </c>
      <c r="F30" s="74"/>
      <c r="G30" s="68" t="s">
        <v>110</v>
      </c>
      <c r="H30" s="39">
        <v>8878</v>
      </c>
      <c r="I30" s="40">
        <v>4.0292641305630442E-2</v>
      </c>
    </row>
    <row r="31" spans="1:9" ht="10.5" x14ac:dyDescent="0.15">
      <c r="A31" s="44" t="s">
        <v>111</v>
      </c>
      <c r="B31" s="81" t="s">
        <v>112</v>
      </c>
      <c r="C31" s="34">
        <v>72762</v>
      </c>
      <c r="D31" s="82">
        <v>0.41097097413710326</v>
      </c>
      <c r="E31" s="42"/>
      <c r="F31" s="83"/>
      <c r="G31" s="38" t="s">
        <v>113</v>
      </c>
      <c r="H31" s="39"/>
      <c r="I31" s="36"/>
    </row>
    <row r="32" spans="1:9" ht="10.5" x14ac:dyDescent="0.15">
      <c r="A32" s="41" t="s">
        <v>114</v>
      </c>
      <c r="B32" s="84" t="s">
        <v>115</v>
      </c>
      <c r="C32" s="39">
        <v>49751</v>
      </c>
      <c r="D32" s="78">
        <v>0.28100130472355112</v>
      </c>
      <c r="E32" s="42"/>
      <c r="F32" s="83"/>
      <c r="G32" s="68" t="s">
        <v>116</v>
      </c>
      <c r="H32" s="39">
        <v>10802</v>
      </c>
      <c r="I32" s="40">
        <v>4.9024680263958099E-2</v>
      </c>
    </row>
    <row r="33" spans="1:9" ht="10.5" x14ac:dyDescent="0.15">
      <c r="A33" s="48" t="s">
        <v>99</v>
      </c>
      <c r="B33" s="84" t="s">
        <v>117</v>
      </c>
      <c r="C33" s="39">
        <v>23011</v>
      </c>
      <c r="D33" s="78">
        <v>0.12996966941355217</v>
      </c>
      <c r="E33" s="42"/>
      <c r="F33" s="83"/>
      <c r="G33" s="68" t="s">
        <v>118</v>
      </c>
      <c r="H33" s="39">
        <v>3496</v>
      </c>
      <c r="I33" s="40">
        <v>1.5866532327605768E-2</v>
      </c>
    </row>
    <row r="34" spans="1:9" ht="10.5" x14ac:dyDescent="0.15">
      <c r="A34" s="51" t="s">
        <v>102</v>
      </c>
      <c r="B34" s="60" t="s">
        <v>119</v>
      </c>
      <c r="C34" s="34">
        <v>104287</v>
      </c>
      <c r="D34" s="82">
        <v>0.58902902586289674</v>
      </c>
      <c r="E34" s="42"/>
      <c r="F34" s="83"/>
      <c r="G34" s="68" t="s">
        <v>120</v>
      </c>
      <c r="H34" s="39">
        <v>3762</v>
      </c>
      <c r="I34" s="40">
        <v>1.7073768482967079E-2</v>
      </c>
    </row>
    <row r="35" spans="1:9" ht="10.5" x14ac:dyDescent="0.15">
      <c r="A35" s="28"/>
      <c r="B35" s="84" t="s">
        <v>91</v>
      </c>
      <c r="C35" s="39">
        <v>75991</v>
      </c>
      <c r="D35" s="78">
        <v>0.4292088630831013</v>
      </c>
      <c r="E35" s="42"/>
      <c r="F35" s="83"/>
      <c r="G35" s="38" t="s">
        <v>121</v>
      </c>
      <c r="H35" s="39"/>
      <c r="I35" s="36"/>
    </row>
    <row r="36" spans="1:9" ht="10.5" x14ac:dyDescent="0.15">
      <c r="A36" s="28"/>
      <c r="B36" s="84" t="s">
        <v>115</v>
      </c>
      <c r="C36" s="39">
        <v>5099</v>
      </c>
      <c r="D36" s="78">
        <v>2.879993674067631E-2</v>
      </c>
      <c r="E36" s="42"/>
      <c r="F36" s="83"/>
      <c r="G36" s="68" t="s">
        <v>122</v>
      </c>
      <c r="H36" s="39">
        <v>3432</v>
      </c>
      <c r="I36" s="40">
        <v>1.5576069493233124E-2</v>
      </c>
    </row>
    <row r="37" spans="1:9" ht="10.5" x14ac:dyDescent="0.15">
      <c r="A37" s="28"/>
      <c r="B37" s="84" t="s">
        <v>100</v>
      </c>
      <c r="C37" s="39">
        <v>4371</v>
      </c>
      <c r="D37" s="78">
        <v>2.4688080700822936E-2</v>
      </c>
      <c r="F37" s="83"/>
      <c r="G37" s="68" t="s">
        <v>123</v>
      </c>
      <c r="H37" s="39">
        <v>5023</v>
      </c>
      <c r="I37" s="40">
        <v>2.2796794016465612E-2</v>
      </c>
    </row>
    <row r="38" spans="1:9" x14ac:dyDescent="0.2">
      <c r="A38" s="48"/>
      <c r="B38" s="84" t="s">
        <v>103</v>
      </c>
      <c r="C38" s="39">
        <v>11766</v>
      </c>
      <c r="D38" s="78">
        <v>6.6456178797959883E-2</v>
      </c>
      <c r="E38" s="42"/>
      <c r="F38" s="83"/>
      <c r="G38" s="85"/>
      <c r="H38" s="86"/>
      <c r="I38" s="86"/>
    </row>
    <row r="39" spans="1:9" ht="10.5" x14ac:dyDescent="0.15">
      <c r="A39" s="48"/>
      <c r="B39" s="84" t="s">
        <v>105</v>
      </c>
      <c r="C39" s="39">
        <v>7060</v>
      </c>
      <c r="D39" s="78">
        <v>3.9875966540336288E-2</v>
      </c>
      <c r="E39" s="42"/>
      <c r="F39" s="54" t="s">
        <v>429</v>
      </c>
      <c r="G39" s="140" t="s">
        <v>430</v>
      </c>
      <c r="H39" s="62">
        <v>220338</v>
      </c>
      <c r="I39" s="63">
        <v>1</v>
      </c>
    </row>
    <row r="40" spans="1:9" ht="10.5" x14ac:dyDescent="0.15">
      <c r="A40" s="52"/>
      <c r="B40" s="92"/>
      <c r="C40" s="93"/>
      <c r="D40" s="94"/>
      <c r="E40" s="42"/>
      <c r="F40" s="41" t="s">
        <v>431</v>
      </c>
      <c r="G40" s="212" t="s">
        <v>128</v>
      </c>
      <c r="H40" s="36">
        <v>84737.26324249999</v>
      </c>
      <c r="I40" s="109">
        <v>0.38457852591246172</v>
      </c>
    </row>
    <row r="41" spans="1:9" ht="10.5" x14ac:dyDescent="0.15">
      <c r="A41" s="52" t="s">
        <v>129</v>
      </c>
      <c r="B41" s="99"/>
      <c r="C41" s="100"/>
      <c r="D41" s="100"/>
      <c r="E41" s="42"/>
      <c r="F41" s="48" t="s">
        <v>432</v>
      </c>
      <c r="G41" s="212" t="s">
        <v>130</v>
      </c>
      <c r="H41" s="36">
        <v>3154.7252158000001</v>
      </c>
      <c r="I41" s="109">
        <v>1.4317662935126941E-2</v>
      </c>
    </row>
    <row r="42" spans="1:9" ht="10.5" x14ac:dyDescent="0.15">
      <c r="A42" s="28" t="s">
        <v>131</v>
      </c>
      <c r="B42" s="29" t="s">
        <v>126</v>
      </c>
      <c r="C42" s="34">
        <v>220338</v>
      </c>
      <c r="D42" s="76">
        <v>1.0558868647260118</v>
      </c>
      <c r="E42" s="42"/>
      <c r="F42" s="51" t="s">
        <v>433</v>
      </c>
      <c r="G42" s="212" t="s">
        <v>132</v>
      </c>
      <c r="H42" s="36">
        <v>3591.5092771</v>
      </c>
      <c r="I42" s="109">
        <v>1.6299999442220589E-2</v>
      </c>
    </row>
    <row r="43" spans="1:9" ht="10.5" x14ac:dyDescent="0.15">
      <c r="A43" s="41" t="s">
        <v>133</v>
      </c>
      <c r="B43" s="66" t="s">
        <v>134</v>
      </c>
      <c r="C43" s="39">
        <v>10595</v>
      </c>
      <c r="D43" s="78">
        <v>4.8085214534034075E-2</v>
      </c>
      <c r="E43" s="42"/>
      <c r="F43" s="213" t="s">
        <v>434</v>
      </c>
      <c r="G43" s="212" t="s">
        <v>135</v>
      </c>
      <c r="H43" s="36">
        <v>11226.257054600001</v>
      </c>
      <c r="I43" s="109">
        <v>5.0950163179297264E-2</v>
      </c>
    </row>
    <row r="44" spans="1:9" ht="10.5" x14ac:dyDescent="0.15">
      <c r="A44" s="51" t="s">
        <v>136</v>
      </c>
      <c r="B44" s="66" t="s">
        <v>137</v>
      </c>
      <c r="C44" s="39">
        <v>151560</v>
      </c>
      <c r="D44" s="78">
        <v>0.68785229964872152</v>
      </c>
      <c r="E44" s="42"/>
      <c r="F44" s="213" t="s">
        <v>435</v>
      </c>
      <c r="G44" s="212" t="s">
        <v>138</v>
      </c>
      <c r="H44" s="36">
        <v>30384.622903899999</v>
      </c>
      <c r="I44" s="109">
        <v>0.13790005765641877</v>
      </c>
    </row>
    <row r="45" spans="1:9" ht="10.5" x14ac:dyDescent="0.15">
      <c r="A45" s="48" t="s">
        <v>139</v>
      </c>
      <c r="B45" s="66" t="s">
        <v>140</v>
      </c>
      <c r="C45" s="39">
        <v>6106</v>
      </c>
      <c r="D45" s="78">
        <v>2.7711969791865226E-2</v>
      </c>
      <c r="E45" s="42"/>
      <c r="F45" s="213" t="s">
        <v>436</v>
      </c>
      <c r="G45" s="212" t="s">
        <v>141</v>
      </c>
      <c r="H45" s="36">
        <v>518.63013180000007</v>
      </c>
      <c r="I45" s="109">
        <v>2.3537934074013564E-3</v>
      </c>
    </row>
    <row r="46" spans="1:9" ht="10.5" x14ac:dyDescent="0.15">
      <c r="A46" s="48" t="s">
        <v>142</v>
      </c>
      <c r="B46" s="66" t="s">
        <v>143</v>
      </c>
      <c r="C46" s="39">
        <v>25367</v>
      </c>
      <c r="D46" s="78">
        <v>0.11512766749267035</v>
      </c>
      <c r="E46" s="42"/>
      <c r="F46" s="213" t="s">
        <v>437</v>
      </c>
      <c r="G46" s="212" t="s">
        <v>144</v>
      </c>
      <c r="H46" s="36">
        <v>1423.1514171000001</v>
      </c>
      <c r="I46" s="109">
        <v>6.4589467867548949E-3</v>
      </c>
    </row>
    <row r="47" spans="1:9" ht="10.5" x14ac:dyDescent="0.15">
      <c r="A47" s="28"/>
      <c r="B47" s="66" t="s">
        <v>145</v>
      </c>
      <c r="C47" s="39">
        <v>3165</v>
      </c>
      <c r="D47" s="78">
        <v>1.4364294856084743E-2</v>
      </c>
      <c r="E47" s="42"/>
      <c r="F47" s="213"/>
      <c r="G47" s="212" t="s">
        <v>146</v>
      </c>
      <c r="H47" s="36">
        <v>64064.471853900002</v>
      </c>
      <c r="I47" s="109">
        <v>0.2907554387073496</v>
      </c>
    </row>
    <row r="48" spans="1:9" ht="10.5" x14ac:dyDescent="0.15">
      <c r="A48" s="28"/>
      <c r="B48" s="66" t="s">
        <v>147</v>
      </c>
      <c r="C48" s="39">
        <v>3708</v>
      </c>
      <c r="D48" s="78">
        <v>1.6828690466465158E-2</v>
      </c>
      <c r="E48" s="42"/>
      <c r="F48" s="213"/>
      <c r="G48" s="214" t="s">
        <v>148</v>
      </c>
      <c r="H48" s="170">
        <v>21237.368904399998</v>
      </c>
      <c r="I48" s="215">
        <v>9.6385411977961119E-2</v>
      </c>
    </row>
    <row r="49" spans="1:9" ht="10.5" x14ac:dyDescent="0.15">
      <c r="A49" s="28"/>
      <c r="B49" s="66" t="s">
        <v>149</v>
      </c>
      <c r="C49" s="39">
        <v>13669</v>
      </c>
      <c r="D49" s="78">
        <v>6.2036507547495214E-2</v>
      </c>
      <c r="F49" s="216"/>
      <c r="G49" s="106"/>
      <c r="H49" s="72"/>
      <c r="I49" s="107"/>
    </row>
    <row r="50" spans="1:9" ht="10.5" x14ac:dyDescent="0.15">
      <c r="A50" s="28"/>
      <c r="B50" s="66" t="s">
        <v>150</v>
      </c>
      <c r="C50" s="39">
        <v>10066</v>
      </c>
      <c r="D50" s="78">
        <v>4.5684357668672675E-2</v>
      </c>
      <c r="E50" s="42"/>
      <c r="F50" s="28" t="s">
        <v>151</v>
      </c>
      <c r="G50" s="81" t="s">
        <v>152</v>
      </c>
      <c r="H50" s="30">
        <v>97534</v>
      </c>
      <c r="I50" s="108">
        <v>1</v>
      </c>
    </row>
    <row r="51" spans="1:9" ht="10.5" x14ac:dyDescent="0.15">
      <c r="A51" s="28"/>
      <c r="B51" s="66" t="s">
        <v>153</v>
      </c>
      <c r="C51" s="39">
        <v>305</v>
      </c>
      <c r="D51" s="78">
        <v>1.3842369450571396E-3</v>
      </c>
      <c r="E51" s="42"/>
      <c r="F51" s="44" t="s">
        <v>154</v>
      </c>
      <c r="G51" s="47" t="s">
        <v>155</v>
      </c>
      <c r="H51" s="36">
        <v>69420</v>
      </c>
      <c r="I51" s="109">
        <v>0.71175179937252653</v>
      </c>
    </row>
    <row r="52" spans="1:9" ht="10.5" x14ac:dyDescent="0.15">
      <c r="A52" s="28"/>
      <c r="B52" s="66" t="s">
        <v>156</v>
      </c>
      <c r="C52" s="39">
        <v>1800</v>
      </c>
      <c r="D52" s="78">
        <v>8.1692672167306586E-3</v>
      </c>
      <c r="E52" s="42"/>
      <c r="F52" s="41" t="s">
        <v>157</v>
      </c>
      <c r="G52" s="47" t="s">
        <v>158</v>
      </c>
      <c r="H52" s="36">
        <v>11680</v>
      </c>
      <c r="I52" s="109">
        <v>0.11975311173539484</v>
      </c>
    </row>
    <row r="53" spans="1:9" ht="10.5" x14ac:dyDescent="0.15">
      <c r="A53" s="28"/>
      <c r="B53" s="66" t="s">
        <v>159</v>
      </c>
      <c r="C53" s="39">
        <v>6292</v>
      </c>
      <c r="D53" s="78">
        <v>2.8556127404260726E-2</v>
      </c>
      <c r="F53" s="48" t="s">
        <v>99</v>
      </c>
      <c r="G53" s="47" t="s">
        <v>160</v>
      </c>
      <c r="H53" s="36">
        <v>2379</v>
      </c>
      <c r="I53" s="109">
        <v>2.4391494248159618E-2</v>
      </c>
    </row>
    <row r="54" spans="1:9" ht="10.5" x14ac:dyDescent="0.15">
      <c r="A54" s="110"/>
      <c r="B54" s="71" t="s">
        <v>161</v>
      </c>
      <c r="C54" s="72">
        <v>19</v>
      </c>
      <c r="D54" s="80">
        <v>8.6231153954379188E-5</v>
      </c>
      <c r="E54" s="111"/>
      <c r="F54" s="51" t="s">
        <v>102</v>
      </c>
      <c r="G54" s="106" t="s">
        <v>162</v>
      </c>
      <c r="H54" s="72">
        <v>14055</v>
      </c>
      <c r="I54" s="107">
        <v>0.14410359464391903</v>
      </c>
    </row>
    <row r="55" spans="1:9" ht="15" x14ac:dyDescent="0.15">
      <c r="A55" s="1" t="s">
        <v>30</v>
      </c>
      <c r="B55" s="2"/>
      <c r="C55" s="3"/>
      <c r="D55" s="4"/>
      <c r="E55" s="4" t="s">
        <v>426</v>
      </c>
      <c r="F55" s="4"/>
      <c r="G55" s="4"/>
      <c r="H55" s="3"/>
      <c r="I55" s="5" t="s">
        <v>163</v>
      </c>
    </row>
    <row r="56" spans="1:9" x14ac:dyDescent="0.15">
      <c r="A56" s="7" t="s">
        <v>1</v>
      </c>
      <c r="B56" s="8"/>
      <c r="C56" s="9"/>
      <c r="D56" s="10"/>
      <c r="E56" s="11"/>
      <c r="F56" s="11"/>
      <c r="G56" s="10"/>
      <c r="H56" s="9"/>
      <c r="I56" s="12" t="s">
        <v>2</v>
      </c>
    </row>
    <row r="57" spans="1:9" ht="10.5" x14ac:dyDescent="0.15">
      <c r="A57" s="211" t="s">
        <v>36</v>
      </c>
      <c r="B57" s="113"/>
      <c r="C57" s="114" t="s">
        <v>427</v>
      </c>
      <c r="D57" s="114" t="s">
        <v>428</v>
      </c>
      <c r="E57" s="26"/>
      <c r="F57" s="211" t="s">
        <v>164</v>
      </c>
      <c r="G57" s="113"/>
      <c r="H57" s="114" t="s">
        <v>427</v>
      </c>
      <c r="I57" s="114" t="s">
        <v>428</v>
      </c>
    </row>
    <row r="58" spans="1:9" ht="10.5" x14ac:dyDescent="0.15">
      <c r="A58" s="28" t="s">
        <v>165</v>
      </c>
      <c r="B58" s="29" t="s">
        <v>126</v>
      </c>
      <c r="C58" s="30">
        <v>220338</v>
      </c>
      <c r="D58" s="31">
        <v>1</v>
      </c>
      <c r="E58" s="27"/>
      <c r="F58" s="28" t="s">
        <v>151</v>
      </c>
      <c r="G58" s="115" t="s">
        <v>166</v>
      </c>
      <c r="H58" s="116">
        <v>97534</v>
      </c>
      <c r="I58" s="31">
        <v>1</v>
      </c>
    </row>
    <row r="59" spans="1:9" ht="10.5" x14ac:dyDescent="0.15">
      <c r="A59" s="28" t="s">
        <v>167</v>
      </c>
      <c r="B59" s="45" t="s">
        <v>137</v>
      </c>
      <c r="C59" s="36">
        <v>126695</v>
      </c>
      <c r="D59" s="37">
        <v>0.5750029500131616</v>
      </c>
      <c r="F59" s="28" t="s">
        <v>168</v>
      </c>
      <c r="G59" s="60" t="s">
        <v>169</v>
      </c>
      <c r="H59" s="117">
        <v>32042</v>
      </c>
      <c r="I59" s="118">
        <v>0.32852133614944534</v>
      </c>
    </row>
    <row r="60" spans="1:9" ht="10.5" x14ac:dyDescent="0.15">
      <c r="A60" s="41" t="s">
        <v>170</v>
      </c>
      <c r="B60" s="66" t="s">
        <v>171</v>
      </c>
      <c r="C60" s="39">
        <v>5211</v>
      </c>
      <c r="D60" s="37">
        <v>2.3650028592435257E-2</v>
      </c>
      <c r="E60" s="42"/>
      <c r="F60" s="41" t="s">
        <v>172</v>
      </c>
      <c r="G60" s="119" t="s">
        <v>173</v>
      </c>
      <c r="H60" s="46">
        <v>16644</v>
      </c>
      <c r="I60" s="40">
        <v>0.17064818422293765</v>
      </c>
    </row>
    <row r="61" spans="1:9" ht="10.5" x14ac:dyDescent="0.15">
      <c r="A61" s="28"/>
      <c r="B61" s="66" t="s">
        <v>174</v>
      </c>
      <c r="C61" s="39">
        <v>17492</v>
      </c>
      <c r="D61" s="37">
        <v>7.9387123419473724E-2</v>
      </c>
      <c r="F61" s="48"/>
      <c r="G61" s="119" t="s">
        <v>175</v>
      </c>
      <c r="H61" s="46">
        <v>14724</v>
      </c>
      <c r="I61" s="40">
        <v>0.15096274119794123</v>
      </c>
    </row>
    <row r="62" spans="1:9" ht="10.5" x14ac:dyDescent="0.15">
      <c r="A62" s="28"/>
      <c r="B62" s="66" t="s">
        <v>176</v>
      </c>
      <c r="C62" s="39">
        <v>5875</v>
      </c>
      <c r="D62" s="37">
        <v>2.6663580499051456E-2</v>
      </c>
      <c r="F62" s="48"/>
      <c r="G62" s="119" t="s">
        <v>177</v>
      </c>
      <c r="H62" s="46">
        <v>674</v>
      </c>
      <c r="I62" s="40">
        <v>6.910410728566449E-3</v>
      </c>
    </row>
    <row r="63" spans="1:9" ht="10.5" x14ac:dyDescent="0.15">
      <c r="A63" s="28"/>
      <c r="B63" s="66" t="s">
        <v>178</v>
      </c>
      <c r="C63" s="39">
        <v>65065</v>
      </c>
      <c r="D63" s="37">
        <v>0.29529631747587798</v>
      </c>
      <c r="F63" s="48"/>
      <c r="G63" s="120" t="s">
        <v>179</v>
      </c>
      <c r="H63" s="117">
        <v>32295</v>
      </c>
      <c r="I63" s="118">
        <v>0.33111530338138495</v>
      </c>
    </row>
    <row r="64" spans="1:9" x14ac:dyDescent="0.2">
      <c r="A64" s="28"/>
      <c r="B64" s="75" t="s">
        <v>180</v>
      </c>
      <c r="C64" s="49"/>
      <c r="D64" s="121"/>
      <c r="F64" s="48"/>
      <c r="G64" s="119" t="s">
        <v>181</v>
      </c>
      <c r="H64" s="46">
        <v>22473</v>
      </c>
      <c r="I64" s="40">
        <v>0.23041195890663768</v>
      </c>
    </row>
    <row r="65" spans="1:9" ht="10.5" x14ac:dyDescent="0.15">
      <c r="A65" s="122"/>
      <c r="B65" s="45" t="s">
        <v>183</v>
      </c>
      <c r="C65" s="39">
        <v>6264</v>
      </c>
      <c r="D65" s="37">
        <v>2.8429049914222695E-2</v>
      </c>
      <c r="F65" s="48"/>
      <c r="G65" s="119" t="s">
        <v>182</v>
      </c>
      <c r="H65" s="46">
        <v>9822</v>
      </c>
      <c r="I65" s="40">
        <v>0.10070334447474727</v>
      </c>
    </row>
    <row r="66" spans="1:9" ht="10.5" x14ac:dyDescent="0.15">
      <c r="A66" s="122"/>
      <c r="B66" s="45" t="s">
        <v>438</v>
      </c>
      <c r="C66" s="39">
        <v>5947</v>
      </c>
      <c r="D66" s="37">
        <v>2.6990351187720682E-2</v>
      </c>
      <c r="F66" s="48"/>
      <c r="G66" s="120" t="s">
        <v>184</v>
      </c>
      <c r="H66" s="117">
        <v>31434</v>
      </c>
      <c r="I66" s="118">
        <v>0.3222876125248631</v>
      </c>
    </row>
    <row r="67" spans="1:9" ht="10.5" x14ac:dyDescent="0.15">
      <c r="A67" s="122"/>
      <c r="B67" s="45" t="s">
        <v>186</v>
      </c>
      <c r="C67" s="39">
        <v>3742</v>
      </c>
      <c r="D67" s="37">
        <v>1.6982998847225626E-2</v>
      </c>
      <c r="F67" s="48"/>
      <c r="G67" s="119" t="s">
        <v>185</v>
      </c>
      <c r="H67" s="46">
        <v>29706</v>
      </c>
      <c r="I67" s="40">
        <v>0.30457071380236633</v>
      </c>
    </row>
    <row r="68" spans="1:9" ht="10.5" x14ac:dyDescent="0.15">
      <c r="A68" s="122"/>
      <c r="B68" s="45" t="s">
        <v>188</v>
      </c>
      <c r="C68" s="39">
        <v>3499</v>
      </c>
      <c r="D68" s="37">
        <v>1.5880147772966986E-2</v>
      </c>
      <c r="F68" s="48"/>
      <c r="G68" s="119" t="s">
        <v>187</v>
      </c>
      <c r="H68" s="39">
        <v>1728</v>
      </c>
      <c r="I68" s="40">
        <v>1.7716898722496769E-2</v>
      </c>
    </row>
    <row r="69" spans="1:9" ht="10.5" x14ac:dyDescent="0.15">
      <c r="A69" s="122"/>
      <c r="B69" s="45" t="s">
        <v>422</v>
      </c>
      <c r="C69" s="39">
        <v>3238</v>
      </c>
      <c r="D69" s="37">
        <v>1.4695604026541041E-2</v>
      </c>
      <c r="F69" s="48"/>
      <c r="G69" s="120" t="s">
        <v>189</v>
      </c>
      <c r="H69" s="34">
        <v>1763</v>
      </c>
      <c r="I69" s="118">
        <v>1.8075747944306601E-2</v>
      </c>
    </row>
    <row r="70" spans="1:9" x14ac:dyDescent="0.2">
      <c r="A70" s="52"/>
      <c r="B70" s="123"/>
      <c r="C70" s="124"/>
      <c r="D70" s="125"/>
      <c r="F70" s="48"/>
      <c r="G70" s="126"/>
      <c r="H70" s="72"/>
      <c r="I70" s="73"/>
    </row>
    <row r="71" spans="1:9" ht="10.5" x14ac:dyDescent="0.15">
      <c r="A71" s="52" t="s">
        <v>190</v>
      </c>
      <c r="B71" s="127"/>
      <c r="C71" s="128"/>
      <c r="D71" s="128"/>
      <c r="F71" s="129" t="s">
        <v>151</v>
      </c>
      <c r="G71" s="115" t="s">
        <v>166</v>
      </c>
      <c r="H71" s="30">
        <v>97534</v>
      </c>
      <c r="I71" s="130">
        <v>1</v>
      </c>
    </row>
    <row r="72" spans="1:9" ht="10.5" x14ac:dyDescent="0.15">
      <c r="A72" s="129" t="s">
        <v>191</v>
      </c>
      <c r="B72" s="29" t="s">
        <v>126</v>
      </c>
      <c r="C72" s="30">
        <v>220338</v>
      </c>
      <c r="D72" s="130"/>
      <c r="F72" s="28" t="s">
        <v>192</v>
      </c>
      <c r="G72" s="120" t="s">
        <v>193</v>
      </c>
      <c r="H72" s="34">
        <v>39531</v>
      </c>
      <c r="I72" s="40">
        <v>0.40530481678184016</v>
      </c>
    </row>
    <row r="73" spans="1:9" ht="10.5" x14ac:dyDescent="0.15">
      <c r="A73" s="41" t="s">
        <v>194</v>
      </c>
      <c r="B73" s="29"/>
      <c r="C73" s="30"/>
      <c r="D73" s="130"/>
      <c r="F73" s="41" t="s">
        <v>195</v>
      </c>
      <c r="G73" s="119" t="s">
        <v>196</v>
      </c>
      <c r="H73" s="39">
        <v>10113</v>
      </c>
      <c r="I73" s="40">
        <v>0.10368691943322329</v>
      </c>
    </row>
    <row r="74" spans="1:9" ht="10.5" x14ac:dyDescent="0.15">
      <c r="A74" s="131"/>
      <c r="B74" s="45" t="s">
        <v>197</v>
      </c>
      <c r="C74" s="36">
        <v>185026</v>
      </c>
      <c r="D74" s="109">
        <v>0.83973713113489279</v>
      </c>
      <c r="F74" s="48"/>
      <c r="G74" s="119" t="s">
        <v>198</v>
      </c>
      <c r="H74" s="39">
        <v>29418</v>
      </c>
      <c r="I74" s="40">
        <v>0.30161789734861688</v>
      </c>
    </row>
    <row r="75" spans="1:9" ht="10.5" x14ac:dyDescent="0.15">
      <c r="A75" s="44"/>
      <c r="B75" s="66" t="s">
        <v>199</v>
      </c>
      <c r="C75" s="39">
        <v>12349</v>
      </c>
      <c r="D75" s="37">
        <v>5.6045711588559394E-2</v>
      </c>
      <c r="F75" s="48"/>
      <c r="G75" s="120" t="s">
        <v>200</v>
      </c>
      <c r="H75" s="34">
        <v>41503</v>
      </c>
      <c r="I75" s="118">
        <v>0.42552340722209692</v>
      </c>
    </row>
    <row r="76" spans="1:9" ht="10.5" x14ac:dyDescent="0.15">
      <c r="A76" s="131"/>
      <c r="B76" s="132"/>
      <c r="C76" s="36"/>
      <c r="D76" s="109"/>
      <c r="F76" s="48"/>
      <c r="G76" s="119" t="s">
        <v>201</v>
      </c>
      <c r="H76" s="39">
        <v>2593</v>
      </c>
      <c r="I76" s="40">
        <v>2.6585600918654008E-2</v>
      </c>
    </row>
    <row r="77" spans="1:9" ht="10.5" x14ac:dyDescent="0.15">
      <c r="A77" s="131"/>
      <c r="B77" s="45" t="s">
        <v>202</v>
      </c>
      <c r="C77" s="36">
        <v>31831</v>
      </c>
      <c r="D77" s="109">
        <v>0.14446441376430758</v>
      </c>
      <c r="F77" s="48"/>
      <c r="G77" s="119" t="s">
        <v>203</v>
      </c>
      <c r="H77" s="39">
        <v>19661</v>
      </c>
      <c r="I77" s="40">
        <v>0.20158098714294503</v>
      </c>
    </row>
    <row r="78" spans="1:9" ht="10.5" x14ac:dyDescent="0.15">
      <c r="A78" s="131"/>
      <c r="B78" s="133" t="s">
        <v>204</v>
      </c>
      <c r="C78" s="36">
        <v>15531</v>
      </c>
      <c r="D78" s="109">
        <v>7.0487160635024373E-2</v>
      </c>
      <c r="F78" s="48"/>
      <c r="G78" s="70" t="s">
        <v>205</v>
      </c>
      <c r="H78" s="39">
        <v>7066</v>
      </c>
      <c r="I78" s="40">
        <v>7.2446531465950328E-2</v>
      </c>
    </row>
    <row r="79" spans="1:9" ht="10.5" x14ac:dyDescent="0.15">
      <c r="A79" s="131"/>
      <c r="B79" s="133" t="s">
        <v>206</v>
      </c>
      <c r="C79" s="36">
        <v>16300</v>
      </c>
      <c r="D79" s="109">
        <v>7.3977253129283188E-2</v>
      </c>
      <c r="F79" s="48"/>
      <c r="G79" s="70" t="s">
        <v>207</v>
      </c>
      <c r="H79" s="39">
        <v>10277</v>
      </c>
      <c r="I79" s="40">
        <v>0.10536838435827506</v>
      </c>
    </row>
    <row r="80" spans="1:9" ht="10.5" x14ac:dyDescent="0.15">
      <c r="A80" s="131"/>
      <c r="B80" s="64" t="s">
        <v>208</v>
      </c>
      <c r="C80" s="36">
        <v>188507</v>
      </c>
      <c r="D80" s="109">
        <v>0.85553558623569248</v>
      </c>
      <c r="F80" s="48"/>
      <c r="G80" s="70" t="s">
        <v>209</v>
      </c>
      <c r="H80" s="39">
        <v>2318</v>
      </c>
      <c r="I80" s="40">
        <v>2.3766071318719627E-2</v>
      </c>
    </row>
    <row r="81" spans="1:9" ht="10.5" x14ac:dyDescent="0.15">
      <c r="A81" s="131"/>
      <c r="B81" s="132"/>
      <c r="C81" s="36"/>
      <c r="D81" s="109"/>
      <c r="F81" s="48"/>
      <c r="G81" s="119" t="s">
        <v>210</v>
      </c>
      <c r="H81" s="39">
        <v>9534</v>
      </c>
      <c r="I81" s="40">
        <v>9.7750528020997804E-2</v>
      </c>
    </row>
    <row r="82" spans="1:9" ht="10.5" x14ac:dyDescent="0.15">
      <c r="A82" s="44"/>
      <c r="B82" s="45" t="s">
        <v>211</v>
      </c>
      <c r="C82" s="36">
        <v>18594</v>
      </c>
      <c r="D82" s="109">
        <v>8.4388530348827706E-2</v>
      </c>
      <c r="F82" s="48"/>
      <c r="G82" s="70" t="s">
        <v>205</v>
      </c>
      <c r="H82" s="39">
        <v>7295</v>
      </c>
      <c r="I82" s="40">
        <v>7.4794430660077516E-2</v>
      </c>
    </row>
    <row r="83" spans="1:9" ht="10.5" x14ac:dyDescent="0.15">
      <c r="A83" s="28"/>
      <c r="B83" s="133" t="s">
        <v>204</v>
      </c>
      <c r="C83" s="36">
        <v>8810</v>
      </c>
      <c r="D83" s="109">
        <v>3.9984024544109507E-2</v>
      </c>
      <c r="F83" s="48"/>
      <c r="G83" s="70" t="s">
        <v>207</v>
      </c>
      <c r="H83" s="39">
        <v>1937</v>
      </c>
      <c r="I83" s="40">
        <v>1.98597412184469E-2</v>
      </c>
    </row>
    <row r="84" spans="1:9" ht="10.5" x14ac:dyDescent="0.15">
      <c r="A84" s="28"/>
      <c r="B84" s="133" t="s">
        <v>206</v>
      </c>
      <c r="C84" s="36">
        <v>9784</v>
      </c>
      <c r="D84" s="109">
        <v>4.4404505804718206E-2</v>
      </c>
      <c r="F84" s="48"/>
      <c r="G84" s="70" t="s">
        <v>209</v>
      </c>
      <c r="H84" s="39">
        <v>302</v>
      </c>
      <c r="I84" s="40">
        <v>3.096356142473394E-3</v>
      </c>
    </row>
    <row r="85" spans="1:9" ht="10.5" x14ac:dyDescent="0.15">
      <c r="A85" s="131"/>
      <c r="B85" s="64" t="s">
        <v>208</v>
      </c>
      <c r="C85" s="36">
        <v>142302</v>
      </c>
      <c r="D85" s="109">
        <v>0.64583503526400343</v>
      </c>
      <c r="F85" s="48"/>
      <c r="G85" s="119" t="s">
        <v>212</v>
      </c>
      <c r="H85" s="39">
        <v>9715</v>
      </c>
      <c r="I85" s="40">
        <v>9.9606291139500078E-2</v>
      </c>
    </row>
    <row r="86" spans="1:9" ht="10.5" x14ac:dyDescent="0.15">
      <c r="A86" s="44"/>
      <c r="B86" s="134"/>
      <c r="C86" s="72"/>
      <c r="D86" s="107"/>
      <c r="F86" s="48"/>
      <c r="G86" s="70" t="s">
        <v>207</v>
      </c>
      <c r="H86" s="39">
        <v>6290</v>
      </c>
      <c r="I86" s="40">
        <v>6.4490331576680951E-2</v>
      </c>
    </row>
    <row r="87" spans="1:9" ht="10.5" x14ac:dyDescent="0.15">
      <c r="A87" s="129" t="s">
        <v>213</v>
      </c>
      <c r="B87" s="29" t="s">
        <v>126</v>
      </c>
      <c r="C87" s="30">
        <v>220338</v>
      </c>
      <c r="D87" s="130">
        <v>0.99999999999999989</v>
      </c>
      <c r="F87" s="48"/>
      <c r="G87" s="70" t="s">
        <v>209</v>
      </c>
      <c r="H87" s="39">
        <v>3425</v>
      </c>
      <c r="I87" s="40">
        <v>3.511595956281912E-2</v>
      </c>
    </row>
    <row r="88" spans="1:9" ht="10.5" x14ac:dyDescent="0.15">
      <c r="A88" s="41" t="s">
        <v>194</v>
      </c>
      <c r="B88" s="45" t="s">
        <v>214</v>
      </c>
      <c r="C88" s="36">
        <v>203032</v>
      </c>
      <c r="D88" s="109">
        <v>0.9214570341929218</v>
      </c>
      <c r="F88" s="48"/>
      <c r="G88" s="120" t="s">
        <v>215</v>
      </c>
      <c r="H88" s="34">
        <v>16500</v>
      </c>
      <c r="I88" s="118">
        <v>0.16917177599606292</v>
      </c>
    </row>
    <row r="89" spans="1:9" ht="10.5" x14ac:dyDescent="0.15">
      <c r="A89" s="44"/>
      <c r="B89" s="66" t="s">
        <v>216</v>
      </c>
      <c r="C89" s="39">
        <v>11551</v>
      </c>
      <c r="D89" s="109">
        <v>5.2424003122475471E-2</v>
      </c>
      <c r="F89" s="48"/>
      <c r="G89" s="70" t="s">
        <v>217</v>
      </c>
      <c r="H89" s="39">
        <v>3044</v>
      </c>
      <c r="I89" s="40">
        <v>3.1209629462546393E-2</v>
      </c>
    </row>
    <row r="90" spans="1:9" ht="10.5" x14ac:dyDescent="0.15">
      <c r="A90" s="131"/>
      <c r="B90" s="64" t="s">
        <v>218</v>
      </c>
      <c r="C90" s="36">
        <v>2437</v>
      </c>
      <c r="D90" s="109">
        <v>1.1060280115095899E-2</v>
      </c>
      <c r="F90" s="48"/>
      <c r="G90" s="70" t="s">
        <v>219</v>
      </c>
      <c r="H90" s="39">
        <v>2322</v>
      </c>
      <c r="I90" s="40">
        <v>2.3807082658355034E-2</v>
      </c>
    </row>
    <row r="91" spans="1:9" ht="10.5" x14ac:dyDescent="0.15">
      <c r="A91" s="131"/>
      <c r="B91" s="64" t="s">
        <v>220</v>
      </c>
      <c r="C91" s="36">
        <v>3318</v>
      </c>
      <c r="D91" s="109">
        <v>1.5058682569506848E-2</v>
      </c>
      <c r="F91" s="48"/>
      <c r="G91" s="70" t="s">
        <v>221</v>
      </c>
      <c r="H91" s="39">
        <v>339</v>
      </c>
      <c r="I91" s="40">
        <v>3.4757110341009289E-3</v>
      </c>
    </row>
    <row r="92" spans="1:9" ht="10.5" x14ac:dyDescent="0.15">
      <c r="A92" s="131"/>
      <c r="B92" s="132"/>
      <c r="C92" s="36"/>
      <c r="D92" s="109"/>
      <c r="F92" s="48"/>
      <c r="G92" s="70" t="s">
        <v>198</v>
      </c>
      <c r="H92" s="39">
        <v>10795</v>
      </c>
      <c r="I92" s="40">
        <v>0.11067935284106055</v>
      </c>
    </row>
    <row r="93" spans="1:9" ht="10.5" x14ac:dyDescent="0.15">
      <c r="A93" s="112" t="s">
        <v>222</v>
      </c>
      <c r="B93" s="113"/>
      <c r="C93" s="114"/>
      <c r="D93" s="114"/>
      <c r="F93" s="44"/>
      <c r="G93" s="134"/>
      <c r="H93" s="72"/>
      <c r="I93" s="107"/>
    </row>
    <row r="94" spans="1:9" ht="10.5" x14ac:dyDescent="0.15">
      <c r="A94" s="135" t="s">
        <v>223</v>
      </c>
      <c r="B94" s="75" t="s">
        <v>224</v>
      </c>
      <c r="C94" s="30">
        <v>99828</v>
      </c>
      <c r="D94" s="108">
        <v>1</v>
      </c>
      <c r="F94" s="129" t="s">
        <v>225</v>
      </c>
      <c r="G94" s="137" t="s">
        <v>226</v>
      </c>
      <c r="H94" s="34">
        <v>6228</v>
      </c>
      <c r="I94" s="138"/>
    </row>
    <row r="95" spans="1:9" ht="10.5" x14ac:dyDescent="0.15">
      <c r="A95" s="41" t="s">
        <v>227</v>
      </c>
      <c r="B95" s="66" t="s">
        <v>228</v>
      </c>
      <c r="C95" s="36">
        <v>99127</v>
      </c>
      <c r="D95" s="109">
        <v>0.99297792202588453</v>
      </c>
      <c r="F95" s="28" t="s">
        <v>229</v>
      </c>
      <c r="G95" s="137" t="s">
        <v>230</v>
      </c>
      <c r="H95" s="39"/>
      <c r="I95" s="40"/>
    </row>
    <row r="96" spans="1:9" ht="10.5" x14ac:dyDescent="0.15">
      <c r="A96" s="131"/>
      <c r="B96" s="66" t="s">
        <v>231</v>
      </c>
      <c r="C96" s="36">
        <v>701</v>
      </c>
      <c r="D96" s="109">
        <v>7.0220779741154782E-3</v>
      </c>
      <c r="F96" s="28" t="s">
        <v>232</v>
      </c>
      <c r="G96" s="119" t="s">
        <v>233</v>
      </c>
      <c r="H96" s="39">
        <v>1640</v>
      </c>
      <c r="I96" s="78">
        <v>0.26332691072575465</v>
      </c>
    </row>
    <row r="97" spans="1:9" ht="10.5" x14ac:dyDescent="0.15">
      <c r="A97" s="139"/>
      <c r="B97" s="66"/>
      <c r="C97" s="36"/>
      <c r="D97" s="109"/>
      <c r="F97" s="28" t="s">
        <v>234</v>
      </c>
      <c r="G97" s="119" t="s">
        <v>235</v>
      </c>
      <c r="H97" s="39">
        <v>1395</v>
      </c>
      <c r="I97" s="78">
        <v>0.22398843930635839</v>
      </c>
    </row>
    <row r="98" spans="1:9" ht="10.5" x14ac:dyDescent="0.15">
      <c r="A98" s="131" t="s">
        <v>236</v>
      </c>
      <c r="B98" s="140" t="s">
        <v>237</v>
      </c>
      <c r="C98" s="62">
        <v>102703</v>
      </c>
      <c r="D98" s="142">
        <v>1</v>
      </c>
      <c r="F98" s="28" t="s">
        <v>238</v>
      </c>
      <c r="G98" s="119" t="s">
        <v>239</v>
      </c>
      <c r="H98" s="39">
        <v>3193</v>
      </c>
      <c r="I98" s="78">
        <v>0.51268464996788699</v>
      </c>
    </row>
    <row r="99" spans="1:9" ht="10.5" x14ac:dyDescent="0.15">
      <c r="A99" s="131" t="s">
        <v>240</v>
      </c>
      <c r="B99" s="143" t="s">
        <v>241</v>
      </c>
      <c r="C99" s="105">
        <v>97534</v>
      </c>
      <c r="D99" s="144">
        <v>0.94967040884881648</v>
      </c>
      <c r="F99" s="28" t="s">
        <v>93</v>
      </c>
      <c r="G99" s="120" t="s">
        <v>242</v>
      </c>
      <c r="H99" s="34">
        <v>400</v>
      </c>
      <c r="I99" s="82">
        <v>6.4226075786769435E-2</v>
      </c>
    </row>
    <row r="100" spans="1:9" ht="10.5" x14ac:dyDescent="0.15">
      <c r="A100" s="41" t="s">
        <v>227</v>
      </c>
      <c r="B100" s="145" t="s">
        <v>243</v>
      </c>
      <c r="C100" s="146">
        <v>5169</v>
      </c>
      <c r="D100" s="147">
        <v>5.032959115118351E-2</v>
      </c>
      <c r="F100" s="48" t="s">
        <v>244</v>
      </c>
      <c r="G100" s="119" t="s">
        <v>233</v>
      </c>
      <c r="H100" s="39">
        <v>79</v>
      </c>
      <c r="I100" s="78">
        <v>1.2684649967886963E-2</v>
      </c>
    </row>
    <row r="101" spans="1:9" ht="10.5" x14ac:dyDescent="0.15">
      <c r="A101" s="131"/>
      <c r="B101" s="60" t="s">
        <v>245</v>
      </c>
      <c r="C101" s="30">
        <v>15180</v>
      </c>
      <c r="D101" s="108">
        <v>0.14780483530179256</v>
      </c>
      <c r="F101" s="48"/>
      <c r="G101" s="119" t="s">
        <v>235</v>
      </c>
      <c r="H101" s="39">
        <v>147</v>
      </c>
      <c r="I101" s="78">
        <v>2.3603082851637765E-2</v>
      </c>
    </row>
    <row r="102" spans="1:9" ht="10.5" x14ac:dyDescent="0.15">
      <c r="A102" s="131"/>
      <c r="B102" s="148" t="s">
        <v>246</v>
      </c>
      <c r="C102" s="36">
        <v>1961</v>
      </c>
      <c r="D102" s="109">
        <v>1.9093892096628141E-2</v>
      </c>
      <c r="F102" s="48"/>
      <c r="G102" s="119" t="s">
        <v>239</v>
      </c>
      <c r="H102" s="39">
        <v>174</v>
      </c>
      <c r="I102" s="78">
        <v>2.7938342967244702E-2</v>
      </c>
    </row>
    <row r="103" spans="1:9" ht="10.5" x14ac:dyDescent="0.15">
      <c r="A103" s="131"/>
      <c r="B103" s="148" t="s">
        <v>247</v>
      </c>
      <c r="C103" s="36">
        <v>4179</v>
      </c>
      <c r="D103" s="109">
        <v>4.0690145370631821E-2</v>
      </c>
      <c r="F103" s="48"/>
      <c r="G103" s="120" t="s">
        <v>248</v>
      </c>
      <c r="H103" s="34">
        <v>5828</v>
      </c>
      <c r="I103" s="82">
        <v>0.93577392421323058</v>
      </c>
    </row>
    <row r="104" spans="1:9" ht="10.5" x14ac:dyDescent="0.15">
      <c r="A104" s="131"/>
      <c r="B104" s="148" t="s">
        <v>249</v>
      </c>
      <c r="C104" s="36">
        <v>9040</v>
      </c>
      <c r="D104" s="109">
        <v>8.802079783453258E-2</v>
      </c>
      <c r="F104" s="48"/>
      <c r="G104" s="119" t="s">
        <v>233</v>
      </c>
      <c r="H104" s="39">
        <v>1561</v>
      </c>
      <c r="I104" s="78">
        <v>0.25064226075786772</v>
      </c>
    </row>
    <row r="105" spans="1:9" ht="10.5" x14ac:dyDescent="0.15">
      <c r="A105" s="131"/>
      <c r="B105" s="60" t="s">
        <v>250</v>
      </c>
      <c r="C105" s="30">
        <v>87470</v>
      </c>
      <c r="D105" s="108">
        <v>0.85167911356046078</v>
      </c>
      <c r="F105" s="48"/>
      <c r="G105" s="119" t="s">
        <v>235</v>
      </c>
      <c r="H105" s="39">
        <v>1248</v>
      </c>
      <c r="I105" s="78">
        <v>0.20038535645472061</v>
      </c>
    </row>
    <row r="106" spans="1:9" ht="10.5" x14ac:dyDescent="0.15">
      <c r="A106" s="44"/>
      <c r="B106" s="148" t="s">
        <v>251</v>
      </c>
      <c r="C106" s="36">
        <v>53696</v>
      </c>
      <c r="D106" s="109">
        <v>0.52282796023485201</v>
      </c>
      <c r="F106" s="48"/>
      <c r="G106" s="119" t="s">
        <v>239</v>
      </c>
      <c r="H106" s="39">
        <v>3019</v>
      </c>
      <c r="I106" s="78">
        <v>0.48474630700064225</v>
      </c>
    </row>
    <row r="107" spans="1:9" ht="10.5" x14ac:dyDescent="0.15">
      <c r="A107" s="28"/>
      <c r="B107" s="148" t="s">
        <v>252</v>
      </c>
      <c r="C107" s="36">
        <v>30640</v>
      </c>
      <c r="D107" s="109">
        <v>0.29833597850111487</v>
      </c>
      <c r="F107" s="129" t="s">
        <v>253</v>
      </c>
      <c r="G107" s="140" t="s">
        <v>166</v>
      </c>
      <c r="H107" s="62">
        <v>97534</v>
      </c>
      <c r="I107" s="149"/>
    </row>
    <row r="108" spans="1:9" ht="10.5" x14ac:dyDescent="0.15">
      <c r="A108" s="28"/>
      <c r="B108" s="148" t="s">
        <v>254</v>
      </c>
      <c r="C108" s="36">
        <v>3134</v>
      </c>
      <c r="D108" s="109">
        <v>3.0515174824493931E-2</v>
      </c>
      <c r="F108" s="28" t="s">
        <v>255</v>
      </c>
      <c r="G108" s="45" t="s">
        <v>256</v>
      </c>
      <c r="H108" s="36">
        <v>28654</v>
      </c>
      <c r="I108" s="130">
        <v>0.29378473147825374</v>
      </c>
    </row>
    <row r="109" spans="1:9" ht="10.5" x14ac:dyDescent="0.15">
      <c r="A109" s="131"/>
      <c r="B109" s="60" t="s">
        <v>257</v>
      </c>
      <c r="C109" s="30">
        <v>53</v>
      </c>
      <c r="D109" s="108">
        <v>5.1605113774670652E-4</v>
      </c>
      <c r="F109" s="28" t="s">
        <v>151</v>
      </c>
      <c r="G109" s="35" t="s">
        <v>217</v>
      </c>
      <c r="H109" s="39">
        <v>4546</v>
      </c>
      <c r="I109" s="40">
        <v>4.6609387495642543E-2</v>
      </c>
    </row>
    <row r="110" spans="1:9" ht="10.5" x14ac:dyDescent="0.15">
      <c r="A110" s="151"/>
      <c r="B110" s="152" t="s">
        <v>258</v>
      </c>
      <c r="C110" s="72"/>
      <c r="D110" s="107"/>
      <c r="E110" s="153"/>
      <c r="F110" s="154" t="s">
        <v>259</v>
      </c>
      <c r="G110" s="155" t="s">
        <v>260</v>
      </c>
      <c r="H110" s="72">
        <v>24108</v>
      </c>
      <c r="I110" s="73">
        <v>0.24717534398261118</v>
      </c>
    </row>
    <row r="111" spans="1:9" ht="15" x14ac:dyDescent="0.15">
      <c r="A111" s="1" t="s">
        <v>30</v>
      </c>
      <c r="B111" s="2"/>
      <c r="C111" s="3"/>
      <c r="D111" s="4"/>
      <c r="E111" s="4" t="s">
        <v>426</v>
      </c>
      <c r="F111" s="4"/>
      <c r="G111" s="4"/>
      <c r="H111" s="3"/>
      <c r="I111" s="5" t="s">
        <v>261</v>
      </c>
    </row>
    <row r="112" spans="1:9" x14ac:dyDescent="0.15">
      <c r="A112" s="7" t="s">
        <v>1</v>
      </c>
      <c r="B112" s="8"/>
      <c r="C112" s="9"/>
      <c r="D112" s="10"/>
      <c r="E112" s="11"/>
      <c r="F112" s="11"/>
      <c r="G112" s="10"/>
      <c r="H112" s="9"/>
      <c r="I112" s="12" t="s">
        <v>2</v>
      </c>
    </row>
    <row r="113" spans="1:9" ht="10.5" x14ac:dyDescent="0.15">
      <c r="A113" s="112" t="s">
        <v>164</v>
      </c>
      <c r="B113" s="211"/>
      <c r="C113" s="114" t="s">
        <v>427</v>
      </c>
      <c r="D113" s="114" t="s">
        <v>428</v>
      </c>
      <c r="E113" s="114"/>
      <c r="F113" s="211" t="s">
        <v>262</v>
      </c>
      <c r="G113" s="113"/>
      <c r="H113" s="114" t="s">
        <v>427</v>
      </c>
      <c r="I113" s="114" t="s">
        <v>428</v>
      </c>
    </row>
    <row r="114" spans="1:9" ht="10.5" x14ac:dyDescent="0.15">
      <c r="A114" s="44" t="s">
        <v>151</v>
      </c>
      <c r="B114" s="115" t="s">
        <v>263</v>
      </c>
      <c r="C114" s="30">
        <v>97534</v>
      </c>
      <c r="D114" s="108"/>
      <c r="E114" s="27"/>
      <c r="F114" s="54" t="s">
        <v>264</v>
      </c>
      <c r="G114" s="157" t="s">
        <v>265</v>
      </c>
      <c r="H114" s="158">
        <v>184873</v>
      </c>
      <c r="I114" s="160">
        <v>0.99999999999999989</v>
      </c>
    </row>
    <row r="115" spans="1:9" ht="10.5" x14ac:dyDescent="0.15">
      <c r="A115" s="44" t="s">
        <v>266</v>
      </c>
      <c r="B115" s="45" t="s">
        <v>267</v>
      </c>
      <c r="C115" s="36">
        <v>3406</v>
      </c>
      <c r="D115" s="109">
        <v>3.4921155699550926E-2</v>
      </c>
      <c r="E115" s="27"/>
      <c r="F115" s="28" t="s">
        <v>268</v>
      </c>
      <c r="G115" s="161" t="s">
        <v>269</v>
      </c>
      <c r="H115" s="36">
        <v>23451</v>
      </c>
      <c r="I115" s="37">
        <v>0.12684924245292714</v>
      </c>
    </row>
    <row r="116" spans="1:9" ht="10.5" x14ac:dyDescent="0.15">
      <c r="A116" s="162" t="s">
        <v>270</v>
      </c>
      <c r="B116" s="45" t="s">
        <v>271</v>
      </c>
      <c r="C116" s="36">
        <v>94128</v>
      </c>
      <c r="D116" s="109">
        <v>0.9650788443004491</v>
      </c>
      <c r="E116" s="27"/>
      <c r="F116" s="48" t="s">
        <v>272</v>
      </c>
      <c r="G116" s="161" t="s">
        <v>273</v>
      </c>
      <c r="H116" s="36"/>
      <c r="I116" s="37"/>
    </row>
    <row r="117" spans="1:9" ht="15" customHeight="1" x14ac:dyDescent="0.15">
      <c r="A117" s="231" t="s">
        <v>274</v>
      </c>
      <c r="B117" s="45" t="s">
        <v>275</v>
      </c>
      <c r="C117" s="36">
        <v>31693</v>
      </c>
      <c r="D117" s="109">
        <v>0.32494309676625588</v>
      </c>
      <c r="E117" s="27"/>
      <c r="F117" s="28"/>
      <c r="G117" s="163" t="s">
        <v>276</v>
      </c>
      <c r="H117" s="36">
        <v>12556</v>
      </c>
      <c r="I117" s="37">
        <v>6.7916894300411632E-2</v>
      </c>
    </row>
    <row r="118" spans="1:9" ht="10.5" x14ac:dyDescent="0.15">
      <c r="A118" s="227"/>
      <c r="B118" s="45" t="s">
        <v>439</v>
      </c>
      <c r="C118" s="36">
        <v>12198</v>
      </c>
      <c r="D118" s="109">
        <v>0.12506408021818033</v>
      </c>
      <c r="E118" s="27"/>
      <c r="F118" s="28"/>
      <c r="G118" s="163" t="s">
        <v>277</v>
      </c>
      <c r="H118" s="36">
        <v>14454</v>
      </c>
      <c r="I118" s="37">
        <v>7.8183401578380829E-2</v>
      </c>
    </row>
    <row r="119" spans="1:9" ht="10.5" x14ac:dyDescent="0.15">
      <c r="A119" s="227"/>
      <c r="B119" s="45" t="s">
        <v>278</v>
      </c>
      <c r="C119" s="164">
        <v>2.1781430065413088</v>
      </c>
      <c r="D119" s="165">
        <v>2.1781430065413088</v>
      </c>
      <c r="E119" s="27"/>
      <c r="F119" s="28"/>
      <c r="G119" s="163" t="s">
        <v>279</v>
      </c>
      <c r="H119" s="36">
        <v>1558</v>
      </c>
      <c r="I119" s="37">
        <v>8.4274069225901017E-3</v>
      </c>
    </row>
    <row r="120" spans="1:9" ht="10.5" x14ac:dyDescent="0.15">
      <c r="A120" s="227"/>
      <c r="B120" s="45" t="s">
        <v>280</v>
      </c>
      <c r="C120" s="164">
        <v>4</v>
      </c>
      <c r="D120" s="165">
        <v>4</v>
      </c>
      <c r="E120" s="27"/>
      <c r="F120" s="28"/>
      <c r="G120" s="163" t="s">
        <v>281</v>
      </c>
      <c r="H120" s="36">
        <v>22340</v>
      </c>
      <c r="I120" s="37">
        <v>0.12083971158579132</v>
      </c>
    </row>
    <row r="121" spans="1:9" ht="10.5" x14ac:dyDescent="0.15">
      <c r="A121" s="227"/>
      <c r="B121" s="45" t="s">
        <v>282</v>
      </c>
      <c r="C121" s="164">
        <v>2.1</v>
      </c>
      <c r="D121" s="165">
        <v>2.1</v>
      </c>
      <c r="E121" s="27"/>
      <c r="F121" s="28"/>
      <c r="G121" s="163" t="s">
        <v>283</v>
      </c>
      <c r="H121" s="36">
        <v>93453</v>
      </c>
      <c r="I121" s="37">
        <v>0.50549836915071422</v>
      </c>
    </row>
    <row r="122" spans="1:9" ht="10.5" x14ac:dyDescent="0.15">
      <c r="A122" s="44"/>
      <c r="B122" s="106"/>
      <c r="C122" s="72"/>
      <c r="D122" s="107"/>
      <c r="E122" s="27"/>
      <c r="F122" s="28"/>
      <c r="G122" s="163" t="s">
        <v>284</v>
      </c>
      <c r="H122" s="36">
        <v>17061</v>
      </c>
      <c r="I122" s="37">
        <v>9.2284974009184687E-2</v>
      </c>
    </row>
    <row r="123" spans="1:9" ht="10.5" x14ac:dyDescent="0.15">
      <c r="A123" s="166" t="s">
        <v>285</v>
      </c>
      <c r="B123" s="115" t="s">
        <v>263</v>
      </c>
      <c r="C123" s="30">
        <v>97534</v>
      </c>
      <c r="D123" s="108">
        <v>1</v>
      </c>
      <c r="E123" s="27"/>
      <c r="F123" s="28"/>
      <c r="G123" s="167"/>
      <c r="H123" s="36"/>
      <c r="I123" s="37"/>
    </row>
    <row r="124" spans="1:9" ht="10.5" x14ac:dyDescent="0.15">
      <c r="A124" s="44" t="s">
        <v>286</v>
      </c>
      <c r="B124" s="45" t="s">
        <v>287</v>
      </c>
      <c r="C124" s="36">
        <v>59595</v>
      </c>
      <c r="D124" s="109">
        <v>0.6110176963930527</v>
      </c>
      <c r="E124" s="27"/>
      <c r="F124" s="112" t="s">
        <v>288</v>
      </c>
      <c r="G124" s="113"/>
      <c r="H124" s="114" t="s">
        <v>37</v>
      </c>
      <c r="I124" s="114" t="s">
        <v>35</v>
      </c>
    </row>
    <row r="125" spans="1:9" ht="10.5" x14ac:dyDescent="0.15">
      <c r="A125" s="162" t="s">
        <v>289</v>
      </c>
      <c r="B125" s="45" t="s">
        <v>290</v>
      </c>
      <c r="C125" s="36">
        <v>30991</v>
      </c>
      <c r="D125" s="109">
        <v>0.31774560666024154</v>
      </c>
      <c r="E125" s="27"/>
      <c r="F125" s="168" t="s">
        <v>291</v>
      </c>
      <c r="G125" s="29" t="s">
        <v>292</v>
      </c>
      <c r="H125" s="30">
        <v>173833</v>
      </c>
      <c r="I125" s="136">
        <v>1</v>
      </c>
    </row>
    <row r="126" spans="1:9" ht="10.5" x14ac:dyDescent="0.15">
      <c r="A126" s="44"/>
      <c r="B126" s="45" t="s">
        <v>293</v>
      </c>
      <c r="C126" s="36">
        <v>5757</v>
      </c>
      <c r="D126" s="109">
        <v>5.9025570570262677E-2</v>
      </c>
      <c r="E126" s="27"/>
      <c r="F126" s="44" t="s">
        <v>294</v>
      </c>
      <c r="G126" s="60" t="s">
        <v>295</v>
      </c>
      <c r="H126" s="34">
        <v>118397</v>
      </c>
      <c r="I126" s="108">
        <v>0.68109622453734331</v>
      </c>
    </row>
    <row r="127" spans="1:9" ht="10.5" x14ac:dyDescent="0.15">
      <c r="A127" s="44"/>
      <c r="B127" s="45" t="s">
        <v>296</v>
      </c>
      <c r="C127" s="36">
        <v>912</v>
      </c>
      <c r="D127" s="109">
        <v>9.350585436873296E-3</v>
      </c>
      <c r="E127" s="27"/>
      <c r="F127" s="162" t="s">
        <v>297</v>
      </c>
      <c r="G127" s="84" t="s">
        <v>298</v>
      </c>
      <c r="H127" s="39">
        <v>13727</v>
      </c>
      <c r="I127" s="109">
        <v>7.8966594375061122E-2</v>
      </c>
    </row>
    <row r="128" spans="1:9" ht="15" customHeight="1" x14ac:dyDescent="0.15">
      <c r="A128" s="44"/>
      <c r="B128" s="45" t="s">
        <v>299</v>
      </c>
      <c r="C128" s="36">
        <v>279</v>
      </c>
      <c r="D128" s="109">
        <v>2.8605409395697909E-3</v>
      </c>
      <c r="E128" s="27"/>
      <c r="F128" s="226" t="s">
        <v>300</v>
      </c>
      <c r="G128" s="84" t="s">
        <v>301</v>
      </c>
      <c r="H128" s="39">
        <v>66955</v>
      </c>
      <c r="I128" s="78">
        <v>0.38516852381308497</v>
      </c>
    </row>
    <row r="129" spans="1:9" ht="10.5" x14ac:dyDescent="0.15">
      <c r="A129" s="44"/>
      <c r="B129" s="169" t="s">
        <v>302</v>
      </c>
      <c r="C129" s="170">
        <v>46601</v>
      </c>
      <c r="D129" s="171"/>
      <c r="E129" s="27"/>
      <c r="F129" s="227"/>
      <c r="G129" s="84" t="s">
        <v>303</v>
      </c>
      <c r="H129" s="39">
        <v>23304</v>
      </c>
      <c r="I129" s="78">
        <v>0.13405970097737482</v>
      </c>
    </row>
    <row r="130" spans="1:9" ht="10.5" x14ac:dyDescent="0.15">
      <c r="A130" s="44"/>
      <c r="B130" s="45"/>
      <c r="C130" s="36"/>
      <c r="D130" s="109"/>
      <c r="E130" s="27"/>
      <c r="F130" s="227"/>
      <c r="G130" s="84" t="s">
        <v>304</v>
      </c>
      <c r="H130" s="39">
        <v>7755</v>
      </c>
      <c r="I130" s="109">
        <v>4.4611782572929193E-2</v>
      </c>
    </row>
    <row r="131" spans="1:9" ht="10.5" x14ac:dyDescent="0.15">
      <c r="A131" s="166" t="s">
        <v>305</v>
      </c>
      <c r="B131" s="140" t="s">
        <v>306</v>
      </c>
      <c r="C131" s="62">
        <v>344</v>
      </c>
      <c r="D131" s="142"/>
      <c r="E131" s="27"/>
      <c r="F131" s="227"/>
      <c r="G131" s="84" t="s">
        <v>307</v>
      </c>
      <c r="H131" s="39">
        <v>6656</v>
      </c>
      <c r="I131" s="109">
        <v>3.828962279889319E-2</v>
      </c>
    </row>
    <row r="132" spans="1:9" ht="10.5" x14ac:dyDescent="0.15">
      <c r="A132" s="44" t="s">
        <v>308</v>
      </c>
      <c r="B132" s="172"/>
      <c r="C132" s="36"/>
      <c r="D132" s="109"/>
      <c r="E132" s="27"/>
      <c r="F132" s="227"/>
      <c r="G132" s="60" t="s">
        <v>309</v>
      </c>
      <c r="H132" s="34">
        <v>55436</v>
      </c>
      <c r="I132" s="108">
        <v>0.31890377546265669</v>
      </c>
    </row>
    <row r="133" spans="1:9" ht="10.5" x14ac:dyDescent="0.15">
      <c r="A133" s="44" t="s">
        <v>310</v>
      </c>
      <c r="B133" s="115" t="s">
        <v>311</v>
      </c>
      <c r="C133" s="30">
        <v>7895</v>
      </c>
      <c r="D133" s="108">
        <v>1</v>
      </c>
      <c r="E133" s="27"/>
      <c r="F133" s="227"/>
      <c r="G133" s="84" t="s">
        <v>312</v>
      </c>
      <c r="H133" s="39">
        <v>11908</v>
      </c>
      <c r="I133" s="109">
        <v>6.8502528288644851E-2</v>
      </c>
    </row>
    <row r="134" spans="1:9" ht="10.5" x14ac:dyDescent="0.15">
      <c r="A134" s="162" t="s">
        <v>313</v>
      </c>
      <c r="B134" s="115" t="s">
        <v>314</v>
      </c>
      <c r="C134" s="36"/>
      <c r="D134" s="109"/>
      <c r="E134" s="27"/>
      <c r="F134" s="227"/>
      <c r="G134" s="84" t="s">
        <v>315</v>
      </c>
      <c r="H134" s="39">
        <v>22734</v>
      </c>
      <c r="I134" s="109">
        <v>0.13078069181340712</v>
      </c>
    </row>
    <row r="135" spans="1:9" ht="10.5" x14ac:dyDescent="0.15">
      <c r="A135" s="48" t="s">
        <v>316</v>
      </c>
      <c r="B135" s="32" t="s">
        <v>317</v>
      </c>
      <c r="C135" s="30">
        <v>744</v>
      </c>
      <c r="D135" s="108">
        <v>9.4236858771374277E-2</v>
      </c>
      <c r="E135" s="27"/>
      <c r="F135" s="227"/>
      <c r="G135" s="35" t="s">
        <v>318</v>
      </c>
      <c r="H135" s="46">
        <v>7874</v>
      </c>
      <c r="I135" s="109">
        <v>4.529634764400315E-2</v>
      </c>
    </row>
    <row r="136" spans="1:9" ht="10.5" x14ac:dyDescent="0.15">
      <c r="A136" s="48" t="s">
        <v>319</v>
      </c>
      <c r="B136" s="173" t="s">
        <v>320</v>
      </c>
      <c r="C136" s="30">
        <v>33</v>
      </c>
      <c r="D136" s="108">
        <v>4.1798606713109561E-3</v>
      </c>
      <c r="E136" s="27"/>
      <c r="F136" s="227"/>
      <c r="G136" s="35" t="s">
        <v>321</v>
      </c>
      <c r="H136" s="46">
        <v>7663</v>
      </c>
      <c r="I136" s="109">
        <v>4.4082538988569488E-2</v>
      </c>
    </row>
    <row r="137" spans="1:9" ht="10.5" x14ac:dyDescent="0.15">
      <c r="A137" s="48" t="s">
        <v>322</v>
      </c>
      <c r="B137" s="174" t="s">
        <v>323</v>
      </c>
      <c r="C137" s="36">
        <v>0</v>
      </c>
      <c r="D137" s="109">
        <v>0</v>
      </c>
      <c r="E137" s="27"/>
      <c r="F137" s="227"/>
      <c r="G137" s="35" t="s">
        <v>198</v>
      </c>
      <c r="H137" s="46">
        <v>5257</v>
      </c>
      <c r="I137" s="109">
        <v>3.0241668728032078E-2</v>
      </c>
    </row>
    <row r="138" spans="1:9" ht="10.5" x14ac:dyDescent="0.15">
      <c r="A138" s="48" t="s">
        <v>324</v>
      </c>
      <c r="B138" s="174" t="s">
        <v>325</v>
      </c>
      <c r="C138" s="36">
        <v>33</v>
      </c>
      <c r="D138" s="109">
        <v>4.1798606713109561E-3</v>
      </c>
      <c r="E138" s="27"/>
      <c r="F138" s="227"/>
      <c r="G138" s="32" t="s">
        <v>326</v>
      </c>
      <c r="H138" s="34">
        <v>111741</v>
      </c>
      <c r="I138" s="108">
        <v>0.64280660173845017</v>
      </c>
    </row>
    <row r="139" spans="1:9" ht="15" customHeight="1" x14ac:dyDescent="0.15">
      <c r="A139" s="48" t="s">
        <v>327</v>
      </c>
      <c r="B139" s="174" t="s">
        <v>328</v>
      </c>
      <c r="C139" s="36">
        <v>0</v>
      </c>
      <c r="D139" s="109">
        <v>0</v>
      </c>
      <c r="E139" s="27"/>
      <c r="F139" s="226" t="s">
        <v>329</v>
      </c>
      <c r="G139" s="38" t="s">
        <v>330</v>
      </c>
      <c r="H139" s="175"/>
      <c r="I139" s="176"/>
    </row>
    <row r="140" spans="1:9" ht="15" customHeight="1" x14ac:dyDescent="0.15">
      <c r="A140" s="48" t="s">
        <v>331</v>
      </c>
      <c r="B140" s="173" t="s">
        <v>332</v>
      </c>
      <c r="C140" s="30">
        <v>196</v>
      </c>
      <c r="D140" s="108">
        <v>2.4825839138695377E-2</v>
      </c>
      <c r="E140" s="27"/>
      <c r="F140" s="232"/>
      <c r="G140" s="177" t="s">
        <v>333</v>
      </c>
      <c r="H140" s="178"/>
      <c r="I140" s="78">
        <v>0.68109622453734331</v>
      </c>
    </row>
    <row r="141" spans="1:9" ht="15" customHeight="1" x14ac:dyDescent="0.15">
      <c r="A141" s="48" t="s">
        <v>334</v>
      </c>
      <c r="B141" s="174" t="s">
        <v>335</v>
      </c>
      <c r="C141" s="36">
        <v>0</v>
      </c>
      <c r="D141" s="109">
        <v>0</v>
      </c>
      <c r="E141" s="27"/>
      <c r="F141" s="232"/>
      <c r="G141" s="177" t="s">
        <v>336</v>
      </c>
      <c r="H141" s="178"/>
      <c r="I141" s="78">
        <v>0.59819481916552097</v>
      </c>
    </row>
    <row r="142" spans="1:9" ht="15" customHeight="1" x14ac:dyDescent="0.15">
      <c r="A142" s="48" t="s">
        <v>337</v>
      </c>
      <c r="B142" s="174" t="s">
        <v>338</v>
      </c>
      <c r="C142" s="36">
        <v>144</v>
      </c>
      <c r="D142" s="109">
        <v>1.823939202026599E-2</v>
      </c>
      <c r="E142" s="27"/>
      <c r="F142" s="232"/>
      <c r="G142" s="177" t="s">
        <v>339</v>
      </c>
      <c r="H142" s="39"/>
      <c r="I142" s="78">
        <v>0.31890377546265669</v>
      </c>
    </row>
    <row r="143" spans="1:9" ht="11.25" x14ac:dyDescent="0.15">
      <c r="A143" s="48" t="s">
        <v>340</v>
      </c>
      <c r="B143" s="32" t="s">
        <v>341</v>
      </c>
      <c r="C143" s="30">
        <v>52</v>
      </c>
      <c r="D143" s="108">
        <v>6.5864471184293857E-3</v>
      </c>
      <c r="E143" s="27"/>
      <c r="F143" s="44"/>
      <c r="G143" s="177" t="s">
        <v>342</v>
      </c>
      <c r="H143" s="39"/>
      <c r="I143" s="78">
        <v>6.5499970438440164E-2</v>
      </c>
    </row>
    <row r="144" spans="1:9" ht="10.5" x14ac:dyDescent="0.15">
      <c r="A144" s="48" t="s">
        <v>343</v>
      </c>
      <c r="B144" s="179" t="s">
        <v>344</v>
      </c>
      <c r="C144" s="36"/>
      <c r="D144" s="109"/>
      <c r="E144" s="27"/>
      <c r="F144" s="139"/>
      <c r="G144" s="180"/>
      <c r="H144" s="181"/>
      <c r="I144" s="124"/>
    </row>
    <row r="145" spans="1:9" ht="10.5" x14ac:dyDescent="0.15">
      <c r="A145" s="44"/>
      <c r="B145" s="173" t="s">
        <v>198</v>
      </c>
      <c r="C145" s="30">
        <v>515</v>
      </c>
      <c r="D145" s="108">
        <v>6.5231158961367941E-2</v>
      </c>
      <c r="E145" s="27"/>
      <c r="F145" s="166" t="s">
        <v>345</v>
      </c>
      <c r="G145" s="140" t="s">
        <v>346</v>
      </c>
      <c r="H145" s="62">
        <v>108966</v>
      </c>
      <c r="I145" s="63">
        <v>0.99999999999999989</v>
      </c>
    </row>
    <row r="146" spans="1:9" ht="10.5" x14ac:dyDescent="0.15">
      <c r="A146" s="44"/>
      <c r="B146" s="174" t="s">
        <v>347</v>
      </c>
      <c r="C146" s="36">
        <v>153</v>
      </c>
      <c r="D146" s="109">
        <v>1.9379354021532614E-2</v>
      </c>
      <c r="E146" s="27"/>
      <c r="F146" s="162" t="s">
        <v>348</v>
      </c>
      <c r="G146" s="182" t="s">
        <v>349</v>
      </c>
      <c r="H146" s="36"/>
      <c r="I146" s="150"/>
    </row>
    <row r="147" spans="1:9" ht="10.5" x14ac:dyDescent="0.15">
      <c r="A147" s="44"/>
      <c r="B147" s="174" t="s">
        <v>350</v>
      </c>
      <c r="C147" s="36">
        <v>259</v>
      </c>
      <c r="D147" s="109">
        <v>3.2805573147561745E-2</v>
      </c>
      <c r="E147" s="27"/>
      <c r="F147" s="44"/>
      <c r="G147" s="163" t="s">
        <v>351</v>
      </c>
      <c r="H147" s="36">
        <v>9690</v>
      </c>
      <c r="I147" s="150">
        <v>8.8926821210285778E-2</v>
      </c>
    </row>
    <row r="148" spans="1:9" ht="10.5" x14ac:dyDescent="0.15">
      <c r="A148" s="44"/>
      <c r="B148" s="174" t="s">
        <v>352</v>
      </c>
      <c r="C148" s="36">
        <v>8</v>
      </c>
      <c r="D148" s="109">
        <v>1.0132995566814441E-3</v>
      </c>
      <c r="E148" s="27"/>
      <c r="F148" s="28"/>
      <c r="G148" s="163" t="s">
        <v>353</v>
      </c>
      <c r="H148" s="36">
        <v>15239</v>
      </c>
      <c r="I148" s="150">
        <v>0.13985096268560834</v>
      </c>
    </row>
    <row r="149" spans="1:9" ht="10.5" x14ac:dyDescent="0.15">
      <c r="A149" s="44"/>
      <c r="B149" s="174" t="s">
        <v>198</v>
      </c>
      <c r="C149" s="36">
        <v>95</v>
      </c>
      <c r="D149" s="109">
        <v>1.2032932235592146E-2</v>
      </c>
      <c r="E149" s="27"/>
      <c r="F149" s="28"/>
      <c r="G149" s="163" t="s">
        <v>354</v>
      </c>
      <c r="H149" s="36">
        <v>58926</v>
      </c>
      <c r="I149" s="150">
        <v>0.54077418644347774</v>
      </c>
    </row>
    <row r="150" spans="1:9" ht="10.5" x14ac:dyDescent="0.15">
      <c r="A150" s="44"/>
      <c r="B150" s="32" t="s">
        <v>355</v>
      </c>
      <c r="C150" s="30">
        <v>6636</v>
      </c>
      <c r="D150" s="108">
        <v>0.84053198226725778</v>
      </c>
      <c r="E150" s="27"/>
      <c r="F150" s="28"/>
      <c r="G150" s="163" t="s">
        <v>356</v>
      </c>
      <c r="H150" s="36">
        <v>25111</v>
      </c>
      <c r="I150" s="150">
        <v>0.23044802966062808</v>
      </c>
    </row>
    <row r="151" spans="1:9" ht="10.5" x14ac:dyDescent="0.15">
      <c r="A151" s="44"/>
      <c r="B151" s="32" t="s">
        <v>357</v>
      </c>
      <c r="C151" s="30">
        <v>515</v>
      </c>
      <c r="D151" s="108">
        <v>6.5231158961367955E-2</v>
      </c>
      <c r="E151" s="27"/>
      <c r="F151" s="183"/>
      <c r="G151" s="163"/>
      <c r="H151" s="36"/>
      <c r="I151" s="37"/>
    </row>
    <row r="152" spans="1:9" ht="10.5" x14ac:dyDescent="0.15">
      <c r="A152" s="44"/>
      <c r="B152" s="172"/>
      <c r="C152" s="36"/>
      <c r="D152" s="109"/>
      <c r="E152" s="27"/>
      <c r="F152" s="184" t="s">
        <v>358</v>
      </c>
      <c r="G152" s="140" t="s">
        <v>346</v>
      </c>
      <c r="H152" s="62">
        <v>108966</v>
      </c>
      <c r="I152" s="63">
        <v>1</v>
      </c>
    </row>
    <row r="153" spans="1:9" ht="10.5" x14ac:dyDescent="0.15">
      <c r="A153" s="156" t="s">
        <v>359</v>
      </c>
      <c r="B153" s="113"/>
      <c r="C153" s="114"/>
      <c r="D153" s="114"/>
      <c r="E153" s="27"/>
      <c r="F153" s="162" t="s">
        <v>360</v>
      </c>
      <c r="G153" s="182" t="s">
        <v>349</v>
      </c>
      <c r="H153" s="36"/>
      <c r="I153" s="150"/>
    </row>
    <row r="154" spans="1:9" ht="15" customHeight="1" x14ac:dyDescent="0.15">
      <c r="A154" s="166" t="s">
        <v>361</v>
      </c>
      <c r="B154" s="157" t="s">
        <v>265</v>
      </c>
      <c r="C154" s="158">
        <v>184873</v>
      </c>
      <c r="D154" s="160"/>
      <c r="E154" s="27"/>
      <c r="F154" s="226" t="s">
        <v>362</v>
      </c>
      <c r="G154" s="161" t="s">
        <v>363</v>
      </c>
      <c r="H154" s="36">
        <v>8587</v>
      </c>
      <c r="I154" s="150">
        <v>7.8804397702035497E-2</v>
      </c>
    </row>
    <row r="155" spans="1:9" ht="10.5" x14ac:dyDescent="0.15">
      <c r="A155" s="162" t="s">
        <v>272</v>
      </c>
      <c r="B155" s="185" t="s">
        <v>364</v>
      </c>
      <c r="C155" s="30">
        <v>28406</v>
      </c>
      <c r="D155" s="187">
        <v>0.15365142557323136</v>
      </c>
      <c r="E155" s="27"/>
      <c r="F155" s="227"/>
      <c r="G155" s="161" t="s">
        <v>365</v>
      </c>
      <c r="H155" s="36">
        <v>17168</v>
      </c>
      <c r="I155" s="150">
        <v>0.15755373235688197</v>
      </c>
    </row>
    <row r="156" spans="1:9" ht="10.5" x14ac:dyDescent="0.15">
      <c r="A156" s="28"/>
      <c r="B156" s="163" t="s">
        <v>366</v>
      </c>
      <c r="C156" s="36">
        <v>3276</v>
      </c>
      <c r="D156" s="37">
        <v>1.7720272835946838E-2</v>
      </c>
      <c r="E156" s="27"/>
      <c r="F156" s="227"/>
      <c r="G156" s="161" t="s">
        <v>367</v>
      </c>
      <c r="H156" s="36">
        <v>23784</v>
      </c>
      <c r="I156" s="150">
        <v>0.21826991905732063</v>
      </c>
    </row>
    <row r="157" spans="1:9" ht="10.5" x14ac:dyDescent="0.15">
      <c r="A157" s="28"/>
      <c r="B157" s="163" t="s">
        <v>368</v>
      </c>
      <c r="C157" s="36">
        <v>25130</v>
      </c>
      <c r="D157" s="37">
        <v>0.13593115273728451</v>
      </c>
      <c r="E157" s="27"/>
      <c r="F157" s="227"/>
      <c r="G157" s="161" t="s">
        <v>369</v>
      </c>
      <c r="H157" s="36">
        <v>24232</v>
      </c>
      <c r="I157" s="150">
        <v>0.22238129324743497</v>
      </c>
    </row>
    <row r="158" spans="1:9" ht="10.5" x14ac:dyDescent="0.15">
      <c r="A158" s="28"/>
      <c r="B158" s="167"/>
      <c r="C158" s="36"/>
      <c r="D158" s="37"/>
      <c r="E158" s="27"/>
      <c r="F158" s="28"/>
      <c r="G158" s="161" t="s">
        <v>370</v>
      </c>
      <c r="H158" s="36">
        <v>25749</v>
      </c>
      <c r="I158" s="150">
        <v>0.23630306701172843</v>
      </c>
    </row>
    <row r="159" spans="1:9" ht="10.5" x14ac:dyDescent="0.15">
      <c r="A159" s="28"/>
      <c r="B159" s="188" t="s">
        <v>371</v>
      </c>
      <c r="C159" s="30">
        <v>25091</v>
      </c>
      <c r="D159" s="187">
        <v>0.16941900656126097</v>
      </c>
      <c r="E159" s="27"/>
      <c r="F159" s="28"/>
      <c r="G159" s="161" t="s">
        <v>372</v>
      </c>
      <c r="H159" s="36">
        <v>9446</v>
      </c>
      <c r="I159" s="150">
        <v>8.6687590624598493E-2</v>
      </c>
    </row>
    <row r="160" spans="1:9" ht="10.5" x14ac:dyDescent="0.15">
      <c r="A160" s="28"/>
      <c r="B160" s="163" t="s">
        <v>373</v>
      </c>
      <c r="C160" s="36">
        <v>6230</v>
      </c>
      <c r="D160" s="37">
        <v>3.3698809452975827E-2</v>
      </c>
      <c r="E160" s="27"/>
      <c r="F160" s="183"/>
      <c r="G160" s="163"/>
      <c r="H160" s="36"/>
      <c r="I160" s="37"/>
    </row>
    <row r="161" spans="1:9" ht="10.5" x14ac:dyDescent="0.15">
      <c r="A161" s="28"/>
      <c r="B161" s="167" t="s">
        <v>374</v>
      </c>
      <c r="C161" s="36">
        <v>4778</v>
      </c>
      <c r="D161" s="37">
        <v>2.5844769111768619E-2</v>
      </c>
      <c r="E161" s="27"/>
      <c r="F161" s="28"/>
      <c r="G161" s="163"/>
      <c r="H161" s="36"/>
      <c r="I161" s="37"/>
    </row>
    <row r="162" spans="1:9" ht="10.5" x14ac:dyDescent="0.15">
      <c r="A162" s="28"/>
      <c r="B162" s="167" t="s">
        <v>304</v>
      </c>
      <c r="C162" s="36">
        <v>1452</v>
      </c>
      <c r="D162" s="37">
        <v>7.854040341207208E-3</v>
      </c>
      <c r="E162" s="27"/>
      <c r="F162" s="28"/>
      <c r="G162" s="163"/>
      <c r="H162" s="36"/>
      <c r="I162" s="37"/>
    </row>
    <row r="163" spans="1:9" ht="10.5" x14ac:dyDescent="0.15">
      <c r="A163" s="110"/>
      <c r="B163" s="155" t="s">
        <v>309</v>
      </c>
      <c r="C163" s="72">
        <v>18861</v>
      </c>
      <c r="D163" s="73">
        <v>0.10202138765530933</v>
      </c>
      <c r="E163" s="153"/>
      <c r="F163" s="110"/>
      <c r="G163" s="155"/>
      <c r="H163" s="72"/>
      <c r="I163" s="73"/>
    </row>
    <row r="164" spans="1:9" ht="15" x14ac:dyDescent="0.15">
      <c r="A164" s="1" t="s">
        <v>30</v>
      </c>
      <c r="B164" s="2"/>
      <c r="C164" s="3"/>
      <c r="D164" s="4"/>
      <c r="E164" s="4" t="s">
        <v>426</v>
      </c>
      <c r="F164" s="4"/>
      <c r="G164" s="4"/>
      <c r="H164" s="3"/>
      <c r="I164" s="5" t="s">
        <v>261</v>
      </c>
    </row>
    <row r="165" spans="1:9" x14ac:dyDescent="0.15">
      <c r="A165" s="7" t="s">
        <v>1</v>
      </c>
      <c r="B165" s="8"/>
      <c r="C165" s="9"/>
      <c r="D165" s="10"/>
      <c r="E165" s="11"/>
      <c r="F165" s="11"/>
      <c r="G165" s="10"/>
      <c r="H165" s="9"/>
      <c r="I165" s="12" t="s">
        <v>2</v>
      </c>
    </row>
    <row r="166" spans="1:9" ht="10.5" x14ac:dyDescent="0.15">
      <c r="A166" s="211" t="s">
        <v>376</v>
      </c>
      <c r="B166" s="113"/>
      <c r="C166" s="114" t="s">
        <v>427</v>
      </c>
      <c r="D166" s="114" t="s">
        <v>428</v>
      </c>
      <c r="E166" s="26"/>
      <c r="F166" s="211" t="s">
        <v>377</v>
      </c>
      <c r="G166" s="113"/>
      <c r="H166" s="114" t="s">
        <v>427</v>
      </c>
      <c r="I166" s="114" t="s">
        <v>428</v>
      </c>
    </row>
    <row r="167" spans="1:9" ht="10.5" x14ac:dyDescent="0.15">
      <c r="A167" s="168" t="s">
        <v>291</v>
      </c>
      <c r="B167" s="29" t="s">
        <v>378</v>
      </c>
      <c r="C167" s="30">
        <v>85356</v>
      </c>
      <c r="D167" s="136">
        <v>1</v>
      </c>
      <c r="F167" s="168" t="s">
        <v>291</v>
      </c>
      <c r="G167" s="29" t="s">
        <v>379</v>
      </c>
      <c r="H167" s="30">
        <v>88477</v>
      </c>
      <c r="I167" s="136">
        <v>1</v>
      </c>
    </row>
    <row r="168" spans="1:9" ht="10.5" x14ac:dyDescent="0.15">
      <c r="A168" s="44" t="s">
        <v>380</v>
      </c>
      <c r="B168" s="60" t="s">
        <v>295</v>
      </c>
      <c r="C168" s="34">
        <v>62686</v>
      </c>
      <c r="D168" s="108">
        <v>0.73440648577721546</v>
      </c>
      <c r="F168" s="44" t="s">
        <v>381</v>
      </c>
      <c r="G168" s="60" t="s">
        <v>295</v>
      </c>
      <c r="H168" s="34">
        <v>55711</v>
      </c>
      <c r="I168" s="108">
        <v>0.62966646699142148</v>
      </c>
    </row>
    <row r="169" spans="1:9" ht="10.5" x14ac:dyDescent="0.15">
      <c r="A169" s="162" t="s">
        <v>382</v>
      </c>
      <c r="B169" s="84" t="s">
        <v>298</v>
      </c>
      <c r="C169" s="39">
        <v>4995</v>
      </c>
      <c r="D169" s="109">
        <v>5.8519611978068327E-2</v>
      </c>
      <c r="F169" s="162" t="s">
        <v>383</v>
      </c>
      <c r="G169" s="84" t="s">
        <v>298</v>
      </c>
      <c r="H169" s="39">
        <v>8732</v>
      </c>
      <c r="I169" s="109">
        <v>9.8692315517027021E-2</v>
      </c>
    </row>
    <row r="170" spans="1:9" ht="15" customHeight="1" x14ac:dyDescent="0.15">
      <c r="A170" s="226" t="s">
        <v>300</v>
      </c>
      <c r="B170" s="84" t="s">
        <v>301</v>
      </c>
      <c r="C170" s="39">
        <v>36247</v>
      </c>
      <c r="D170" s="78">
        <v>0.42465673180561414</v>
      </c>
      <c r="F170" s="226" t="s">
        <v>300</v>
      </c>
      <c r="G170" s="84" t="s">
        <v>301</v>
      </c>
      <c r="H170" s="39">
        <v>30708</v>
      </c>
      <c r="I170" s="109">
        <v>0.34707325067531675</v>
      </c>
    </row>
    <row r="171" spans="1:9" ht="10.5" x14ac:dyDescent="0.15">
      <c r="A171" s="227"/>
      <c r="B171" s="84" t="s">
        <v>303</v>
      </c>
      <c r="C171" s="39">
        <v>14206</v>
      </c>
      <c r="D171" s="78">
        <v>0.16643235390599373</v>
      </c>
      <c r="F171" s="227"/>
      <c r="G171" s="84" t="s">
        <v>303</v>
      </c>
      <c r="H171" s="39">
        <v>9098</v>
      </c>
      <c r="I171" s="109">
        <v>0.1028289838037004</v>
      </c>
    </row>
    <row r="172" spans="1:9" s="189" customFormat="1" ht="10.5" customHeight="1" x14ac:dyDescent="0.15">
      <c r="A172" s="227"/>
      <c r="B172" s="84" t="s">
        <v>304</v>
      </c>
      <c r="C172" s="39">
        <v>4249</v>
      </c>
      <c r="D172" s="109">
        <v>4.9779746004967429E-2</v>
      </c>
      <c r="E172" s="33"/>
      <c r="F172" s="227"/>
      <c r="G172" s="84" t="s">
        <v>304</v>
      </c>
      <c r="H172" s="39">
        <v>3506</v>
      </c>
      <c r="I172" s="109">
        <v>3.9626117522067884E-2</v>
      </c>
    </row>
    <row r="173" spans="1:9" s="189" customFormat="1" ht="10.5" customHeight="1" x14ac:dyDescent="0.15">
      <c r="A173" s="227"/>
      <c r="B173" s="84" t="s">
        <v>307</v>
      </c>
      <c r="C173" s="39">
        <v>2989</v>
      </c>
      <c r="D173" s="109">
        <v>3.5018042082571817E-2</v>
      </c>
      <c r="E173" s="33"/>
      <c r="F173" s="227"/>
      <c r="G173" s="84" t="s">
        <v>307</v>
      </c>
      <c r="H173" s="39">
        <v>3667</v>
      </c>
      <c r="I173" s="109">
        <v>4.1445799473309446E-2</v>
      </c>
    </row>
    <row r="174" spans="1:9" s="189" customFormat="1" ht="10.5" customHeight="1" x14ac:dyDescent="0.15">
      <c r="A174" s="227"/>
      <c r="B174" s="60" t="s">
        <v>309</v>
      </c>
      <c r="C174" s="34">
        <v>22670</v>
      </c>
      <c r="D174" s="108">
        <v>0.2655935142227846</v>
      </c>
      <c r="E174" s="33"/>
      <c r="F174" s="227"/>
      <c r="G174" s="60" t="s">
        <v>309</v>
      </c>
      <c r="H174" s="34">
        <v>32766</v>
      </c>
      <c r="I174" s="108">
        <v>0.37033353300857852</v>
      </c>
    </row>
    <row r="175" spans="1:9" s="189" customFormat="1" ht="10.5" customHeight="1" x14ac:dyDescent="0.15">
      <c r="A175" s="227"/>
      <c r="B175" s="84" t="s">
        <v>312</v>
      </c>
      <c r="C175" s="39">
        <v>5023</v>
      </c>
      <c r="D175" s="109">
        <v>5.8847649843010448E-2</v>
      </c>
      <c r="E175" s="33"/>
      <c r="F175" s="227"/>
      <c r="G175" s="84" t="s">
        <v>312</v>
      </c>
      <c r="H175" s="39">
        <v>6885</v>
      </c>
      <c r="I175" s="109">
        <v>7.781683375340484E-2</v>
      </c>
    </row>
    <row r="176" spans="1:9" s="189" customFormat="1" ht="10.5" customHeight="1" x14ac:dyDescent="0.15">
      <c r="A176" s="227"/>
      <c r="B176" s="84" t="s">
        <v>315</v>
      </c>
      <c r="C176" s="39">
        <v>10646</v>
      </c>
      <c r="D176" s="109">
        <v>0.12472468250620929</v>
      </c>
      <c r="E176" s="33"/>
      <c r="F176" s="227"/>
      <c r="G176" s="84" t="s">
        <v>315</v>
      </c>
      <c r="H176" s="39">
        <v>12088</v>
      </c>
      <c r="I176" s="109">
        <v>0.1366230771839009</v>
      </c>
    </row>
    <row r="177" spans="1:9" s="189" customFormat="1" ht="10.5" customHeight="1" x14ac:dyDescent="0.15">
      <c r="A177" s="227"/>
      <c r="B177" s="35" t="s">
        <v>318</v>
      </c>
      <c r="C177" s="46">
        <v>648</v>
      </c>
      <c r="D177" s="109">
        <v>7.5917334458034582E-3</v>
      </c>
      <c r="E177" s="33"/>
      <c r="F177" s="227"/>
      <c r="G177" s="35" t="s">
        <v>318</v>
      </c>
      <c r="H177" s="46">
        <v>7226</v>
      </c>
      <c r="I177" s="109">
        <v>8.1670942730879215E-2</v>
      </c>
    </row>
    <row r="178" spans="1:9" s="189" customFormat="1" ht="10.5" customHeight="1" x14ac:dyDescent="0.15">
      <c r="A178" s="227"/>
      <c r="B178" s="35" t="s">
        <v>321</v>
      </c>
      <c r="C178" s="46">
        <v>4117</v>
      </c>
      <c r="D178" s="109">
        <v>4.8233281784525989E-2</v>
      </c>
      <c r="E178" s="33"/>
      <c r="F178" s="227"/>
      <c r="G178" s="35" t="s">
        <v>321</v>
      </c>
      <c r="H178" s="46">
        <v>3546</v>
      </c>
      <c r="I178" s="109">
        <v>4.0078212416786281E-2</v>
      </c>
    </row>
    <row r="179" spans="1:9" s="189" customFormat="1" ht="10.5" customHeight="1" x14ac:dyDescent="0.15">
      <c r="A179" s="227"/>
      <c r="B179" s="35" t="s">
        <v>198</v>
      </c>
      <c r="C179" s="46">
        <v>2236</v>
      </c>
      <c r="D179" s="109">
        <v>2.6196166643235392E-2</v>
      </c>
      <c r="E179" s="33"/>
      <c r="F179" s="227"/>
      <c r="G179" s="35" t="s">
        <v>198</v>
      </c>
      <c r="H179" s="46">
        <v>3021</v>
      </c>
      <c r="I179" s="109">
        <v>3.4144466923607265E-2</v>
      </c>
    </row>
    <row r="180" spans="1:9" s="189" customFormat="1" ht="10.5" customHeight="1" x14ac:dyDescent="0.15">
      <c r="A180" s="227"/>
      <c r="B180" s="32" t="s">
        <v>384</v>
      </c>
      <c r="C180" s="34">
        <v>59697</v>
      </c>
      <c r="D180" s="108">
        <v>0.3434158071252294</v>
      </c>
      <c r="E180" s="33"/>
      <c r="F180" s="227"/>
      <c r="G180" s="32" t="s">
        <v>385</v>
      </c>
      <c r="H180" s="34">
        <v>52044</v>
      </c>
      <c r="I180" s="108">
        <v>0.29939079461322071</v>
      </c>
    </row>
    <row r="181" spans="1:9" s="189" customFormat="1" ht="11.25" customHeight="1" x14ac:dyDescent="0.15">
      <c r="A181" s="226" t="s">
        <v>329</v>
      </c>
      <c r="B181" s="177" t="s">
        <v>333</v>
      </c>
      <c r="C181" s="178"/>
      <c r="D181" s="78">
        <v>0.73440648577721546</v>
      </c>
      <c r="E181" s="33"/>
      <c r="F181" s="226" t="s">
        <v>329</v>
      </c>
      <c r="G181" s="177" t="s">
        <v>333</v>
      </c>
      <c r="H181" s="178"/>
      <c r="I181" s="78">
        <v>0.62966646699142148</v>
      </c>
    </row>
    <row r="182" spans="1:9" s="189" customFormat="1" ht="11.25" x14ac:dyDescent="0.15">
      <c r="A182" s="232"/>
      <c r="B182" s="177" t="s">
        <v>336</v>
      </c>
      <c r="C182" s="178"/>
      <c r="D182" s="78">
        <v>0.64960869768967622</v>
      </c>
      <c r="E182" s="33"/>
      <c r="F182" s="232"/>
      <c r="G182" s="177" t="s">
        <v>336</v>
      </c>
      <c r="H182" s="178"/>
      <c r="I182" s="78">
        <v>0.54859454999604418</v>
      </c>
    </row>
    <row r="183" spans="1:9" s="189" customFormat="1" ht="11.25" x14ac:dyDescent="0.15">
      <c r="A183" s="232"/>
      <c r="B183" s="177" t="s">
        <v>339</v>
      </c>
      <c r="C183" s="39"/>
      <c r="D183" s="78">
        <v>0.2655935142227846</v>
      </c>
      <c r="E183" s="33"/>
      <c r="F183" s="232"/>
      <c r="G183" s="177" t="s">
        <v>339</v>
      </c>
      <c r="H183" s="39"/>
      <c r="I183" s="78">
        <v>0.37033353300857852</v>
      </c>
    </row>
    <row r="184" spans="1:9" s="189" customFormat="1" ht="11.25" x14ac:dyDescent="0.15">
      <c r="A184" s="232"/>
      <c r="B184" s="177" t="s">
        <v>342</v>
      </c>
      <c r="C184" s="39"/>
      <c r="D184" s="78">
        <v>6.7782279934913703E-2</v>
      </c>
      <c r="E184" s="33"/>
      <c r="F184" s="232"/>
      <c r="G184" s="177" t="s">
        <v>342</v>
      </c>
      <c r="H184" s="39"/>
      <c r="I184" s="78">
        <v>6.2931916497639601E-2</v>
      </c>
    </row>
    <row r="185" spans="1:9" s="189" customFormat="1" ht="10.5" x14ac:dyDescent="0.15">
      <c r="A185" s="190"/>
      <c r="B185" s="180"/>
      <c r="C185" s="124"/>
      <c r="D185" s="124"/>
      <c r="E185" s="33"/>
      <c r="F185" s="190"/>
      <c r="G185" s="191"/>
      <c r="H185" s="181"/>
      <c r="I185" s="124"/>
    </row>
    <row r="186" spans="1:9" s="189" customFormat="1" ht="10.5" x14ac:dyDescent="0.15">
      <c r="A186" s="166" t="s">
        <v>386</v>
      </c>
      <c r="B186" s="140" t="s">
        <v>387</v>
      </c>
      <c r="C186" s="62">
        <v>57653</v>
      </c>
      <c r="D186" s="149"/>
      <c r="E186" s="33"/>
      <c r="F186" s="166" t="s">
        <v>386</v>
      </c>
      <c r="G186" s="140" t="s">
        <v>388</v>
      </c>
      <c r="H186" s="62">
        <v>51313</v>
      </c>
      <c r="I186" s="149"/>
    </row>
    <row r="187" spans="1:9" s="189" customFormat="1" ht="10.5" x14ac:dyDescent="0.15">
      <c r="A187" s="28" t="s">
        <v>389</v>
      </c>
      <c r="B187" s="182" t="s">
        <v>349</v>
      </c>
      <c r="C187" s="39"/>
      <c r="D187" s="193">
        <v>1</v>
      </c>
      <c r="E187" s="33"/>
      <c r="F187" s="28" t="s">
        <v>390</v>
      </c>
      <c r="G187" s="182" t="s">
        <v>349</v>
      </c>
      <c r="H187" s="39"/>
      <c r="I187" s="193">
        <v>1</v>
      </c>
    </row>
    <row r="188" spans="1:9" s="189" customFormat="1" ht="10.5" x14ac:dyDescent="0.15">
      <c r="A188" s="162" t="s">
        <v>348</v>
      </c>
      <c r="B188" s="161" t="s">
        <v>351</v>
      </c>
      <c r="C188" s="39">
        <v>3663</v>
      </c>
      <c r="D188" s="78">
        <v>6.3535288710041105E-2</v>
      </c>
      <c r="E188" s="33"/>
      <c r="F188" s="162" t="s">
        <v>348</v>
      </c>
      <c r="G188" s="161" t="s">
        <v>351</v>
      </c>
      <c r="H188" s="39">
        <v>6027</v>
      </c>
      <c r="I188" s="78">
        <v>0.11745561553602402</v>
      </c>
    </row>
    <row r="189" spans="1:9" s="189" customFormat="1" ht="10.5" x14ac:dyDescent="0.15">
      <c r="A189" s="28"/>
      <c r="B189" s="161" t="s">
        <v>353</v>
      </c>
      <c r="C189" s="39">
        <v>6276</v>
      </c>
      <c r="D189" s="78">
        <v>0.10885816869894022</v>
      </c>
      <c r="E189" s="33"/>
      <c r="F189" s="28"/>
      <c r="G189" s="161" t="s">
        <v>353</v>
      </c>
      <c r="H189" s="39">
        <v>8963</v>
      </c>
      <c r="I189" s="78">
        <v>0.17467308479332722</v>
      </c>
    </row>
    <row r="190" spans="1:9" s="189" customFormat="1" ht="10.5" x14ac:dyDescent="0.15">
      <c r="A190" s="28"/>
      <c r="B190" s="161" t="s">
        <v>354</v>
      </c>
      <c r="C190" s="39">
        <v>30936</v>
      </c>
      <c r="D190" s="78">
        <v>0.53658959637833248</v>
      </c>
      <c r="E190" s="33"/>
      <c r="F190" s="28"/>
      <c r="G190" s="161" t="s">
        <v>354</v>
      </c>
      <c r="H190" s="39">
        <v>27990</v>
      </c>
      <c r="I190" s="78">
        <v>0.54547580535147033</v>
      </c>
    </row>
    <row r="191" spans="1:9" s="189" customFormat="1" ht="10.5" x14ac:dyDescent="0.15">
      <c r="A191" s="28"/>
      <c r="B191" s="161" t="s">
        <v>356</v>
      </c>
      <c r="C191" s="39">
        <v>16778</v>
      </c>
      <c r="D191" s="78">
        <v>0.29101694621268626</v>
      </c>
      <c r="E191" s="33"/>
      <c r="F191" s="28"/>
      <c r="G191" s="161" t="s">
        <v>356</v>
      </c>
      <c r="H191" s="39">
        <v>8333</v>
      </c>
      <c r="I191" s="78">
        <v>0.16239549431917838</v>
      </c>
    </row>
    <row r="192" spans="1:9" s="189" customFormat="1" ht="10.5" x14ac:dyDescent="0.15">
      <c r="A192" s="28"/>
      <c r="B192" s="194"/>
      <c r="C192" s="195"/>
      <c r="D192" s="196"/>
      <c r="E192" s="33"/>
      <c r="F192" s="28"/>
      <c r="G192" s="194"/>
      <c r="H192" s="197"/>
      <c r="I192" s="197"/>
    </row>
    <row r="193" spans="1:9" s="189" customFormat="1" ht="10.5" x14ac:dyDescent="0.15">
      <c r="A193" s="166" t="s">
        <v>391</v>
      </c>
      <c r="B193" s="163"/>
      <c r="C193" s="181"/>
      <c r="D193" s="192">
        <v>1</v>
      </c>
      <c r="E193" s="33"/>
      <c r="F193" s="166" t="s">
        <v>391</v>
      </c>
      <c r="G193" s="163"/>
      <c r="H193" s="49"/>
      <c r="I193" s="192">
        <v>1</v>
      </c>
    </row>
    <row r="194" spans="1:9" s="189" customFormat="1" ht="10.5" x14ac:dyDescent="0.15">
      <c r="A194" s="28" t="s">
        <v>389</v>
      </c>
      <c r="B194" s="161" t="s">
        <v>363</v>
      </c>
      <c r="C194" s="36">
        <v>6492</v>
      </c>
      <c r="D194" s="150">
        <v>0.11260472135014657</v>
      </c>
      <c r="E194" s="33"/>
      <c r="F194" s="28" t="s">
        <v>390</v>
      </c>
      <c r="G194" s="161" t="s">
        <v>363</v>
      </c>
      <c r="H194" s="36">
        <v>2095</v>
      </c>
      <c r="I194" s="150">
        <v>4.0827860386256895E-2</v>
      </c>
    </row>
    <row r="195" spans="1:9" s="189" customFormat="1" ht="10.5" x14ac:dyDescent="0.15">
      <c r="A195" s="162" t="s">
        <v>392</v>
      </c>
      <c r="B195" s="161" t="s">
        <v>365</v>
      </c>
      <c r="C195" s="36">
        <v>9154</v>
      </c>
      <c r="D195" s="150">
        <v>0.1587775137460323</v>
      </c>
      <c r="E195" s="33"/>
      <c r="F195" s="162" t="s">
        <v>393</v>
      </c>
      <c r="G195" s="161" t="s">
        <v>365</v>
      </c>
      <c r="H195" s="36">
        <v>8014</v>
      </c>
      <c r="I195" s="150">
        <v>0.15617874612671254</v>
      </c>
    </row>
    <row r="196" spans="1:9" s="189" customFormat="1" ht="10.5" customHeight="1" x14ac:dyDescent="0.15">
      <c r="A196" s="226" t="s">
        <v>362</v>
      </c>
      <c r="B196" s="161" t="s">
        <v>367</v>
      </c>
      <c r="C196" s="36">
        <v>15019</v>
      </c>
      <c r="D196" s="150">
        <v>0.26050682531698266</v>
      </c>
      <c r="E196" s="33"/>
      <c r="F196" s="226" t="s">
        <v>362</v>
      </c>
      <c r="G196" s="161" t="s">
        <v>367</v>
      </c>
      <c r="H196" s="36">
        <v>8765</v>
      </c>
      <c r="I196" s="150">
        <v>0.17081441350145188</v>
      </c>
    </row>
    <row r="197" spans="1:9" s="189" customFormat="1" ht="10.5" customHeight="1" x14ac:dyDescent="0.15">
      <c r="A197" s="233"/>
      <c r="B197" s="161" t="s">
        <v>369</v>
      </c>
      <c r="C197" s="36">
        <v>13116</v>
      </c>
      <c r="D197" s="150">
        <v>0.22749900265380812</v>
      </c>
      <c r="E197" s="33"/>
      <c r="F197" s="233"/>
      <c r="G197" s="161" t="s">
        <v>369</v>
      </c>
      <c r="H197" s="36">
        <v>11116</v>
      </c>
      <c r="I197" s="150">
        <v>0.21663126303275973</v>
      </c>
    </row>
    <row r="198" spans="1:9" s="189" customFormat="1" ht="10.5" customHeight="1" x14ac:dyDescent="0.15">
      <c r="A198" s="233"/>
      <c r="B198" s="161" t="s">
        <v>370</v>
      </c>
      <c r="C198" s="36">
        <v>9372</v>
      </c>
      <c r="D198" s="150">
        <v>0.16255875669956463</v>
      </c>
      <c r="E198" s="33"/>
      <c r="F198" s="233"/>
      <c r="G198" s="161" t="s">
        <v>370</v>
      </c>
      <c r="H198" s="36">
        <v>16377</v>
      </c>
      <c r="I198" s="150">
        <v>0.31915888761132655</v>
      </c>
    </row>
    <row r="199" spans="1:9" s="189" customFormat="1" ht="10.5" customHeight="1" x14ac:dyDescent="0.15">
      <c r="A199" s="233"/>
      <c r="B199" s="161" t="s">
        <v>372</v>
      </c>
      <c r="C199" s="36">
        <v>4500</v>
      </c>
      <c r="D199" s="150">
        <v>7.8053180233465733E-2</v>
      </c>
      <c r="E199" s="33"/>
      <c r="F199" s="233"/>
      <c r="G199" s="161" t="s">
        <v>372</v>
      </c>
      <c r="H199" s="36">
        <v>4946</v>
      </c>
      <c r="I199" s="150">
        <v>9.6388829341492413E-2</v>
      </c>
    </row>
    <row r="200" spans="1:9" s="189" customFormat="1" ht="10.5" x14ac:dyDescent="0.15">
      <c r="A200" s="28"/>
      <c r="B200" s="198"/>
      <c r="C200" s="199"/>
      <c r="D200" s="201"/>
      <c r="E200" s="33"/>
      <c r="F200" s="28"/>
      <c r="G200" s="198"/>
      <c r="H200" s="199"/>
      <c r="I200" s="201"/>
    </row>
    <row r="201" spans="1:9" s="189" customFormat="1" ht="10.5" x14ac:dyDescent="0.15">
      <c r="A201" s="166" t="s">
        <v>394</v>
      </c>
      <c r="B201" s="163"/>
      <c r="C201" s="181"/>
      <c r="D201" s="192">
        <v>1</v>
      </c>
      <c r="E201" s="33"/>
      <c r="F201" s="166" t="s">
        <v>394</v>
      </c>
      <c r="G201" s="163"/>
      <c r="H201" s="124"/>
      <c r="I201" s="192">
        <v>0.99999999999999989</v>
      </c>
    </row>
    <row r="202" spans="1:9" s="189" customFormat="1" ht="10.5" x14ac:dyDescent="0.15">
      <c r="A202" s="28" t="s">
        <v>389</v>
      </c>
      <c r="B202" s="161" t="s">
        <v>395</v>
      </c>
      <c r="C202" s="39">
        <v>9925</v>
      </c>
      <c r="D202" s="150">
        <v>0.17215062529269942</v>
      </c>
      <c r="E202" s="33"/>
      <c r="F202" s="28" t="s">
        <v>390</v>
      </c>
      <c r="G202" s="161" t="s">
        <v>395</v>
      </c>
      <c r="H202" s="39">
        <v>5441</v>
      </c>
      <c r="I202" s="150">
        <v>0.1060355075711808</v>
      </c>
    </row>
    <row r="203" spans="1:9" s="189" customFormat="1" ht="10.5" x14ac:dyDescent="0.15">
      <c r="A203" s="162" t="s">
        <v>396</v>
      </c>
      <c r="B203" s="161" t="s">
        <v>397</v>
      </c>
      <c r="C203" s="39">
        <v>18007</v>
      </c>
      <c r="D203" s="150">
        <v>0.31233413699200391</v>
      </c>
      <c r="E203" s="33"/>
      <c r="F203" s="162" t="s">
        <v>398</v>
      </c>
      <c r="G203" s="161" t="s">
        <v>397</v>
      </c>
      <c r="H203" s="39">
        <v>16714</v>
      </c>
      <c r="I203" s="150">
        <v>0.3257264241030538</v>
      </c>
    </row>
    <row r="204" spans="1:9" s="189" customFormat="1" ht="10.5" customHeight="1" x14ac:dyDescent="0.15">
      <c r="A204" s="226" t="s">
        <v>399</v>
      </c>
      <c r="B204" s="161" t="s">
        <v>400</v>
      </c>
      <c r="C204" s="39">
        <v>12796</v>
      </c>
      <c r="D204" s="150">
        <v>0.22194855428165056</v>
      </c>
      <c r="E204" s="33"/>
      <c r="F204" s="226" t="s">
        <v>399</v>
      </c>
      <c r="G204" s="161" t="s">
        <v>400</v>
      </c>
      <c r="H204" s="39">
        <v>10915</v>
      </c>
      <c r="I204" s="150">
        <v>0.21271412702434081</v>
      </c>
    </row>
    <row r="205" spans="1:9" s="189" customFormat="1" ht="10.5" customHeight="1" x14ac:dyDescent="0.15">
      <c r="A205" s="233"/>
      <c r="B205" s="161" t="s">
        <v>401</v>
      </c>
      <c r="C205" s="39">
        <v>2854</v>
      </c>
      <c r="D205" s="150">
        <v>4.9503061419180268E-2</v>
      </c>
      <c r="E205" s="33"/>
      <c r="F205" s="233"/>
      <c r="G205" s="161" t="s">
        <v>401</v>
      </c>
      <c r="H205" s="39">
        <v>6338</v>
      </c>
      <c r="I205" s="150">
        <v>0.12351645781770701</v>
      </c>
    </row>
    <row r="206" spans="1:9" s="189" customFormat="1" ht="10.5" customHeight="1" x14ac:dyDescent="0.15">
      <c r="A206" s="233"/>
      <c r="B206" s="161" t="s">
        <v>402</v>
      </c>
      <c r="C206" s="39">
        <v>3823</v>
      </c>
      <c r="D206" s="150">
        <v>6.6310512896119889E-2</v>
      </c>
      <c r="E206" s="33"/>
      <c r="F206" s="233"/>
      <c r="G206" s="161" t="s">
        <v>402</v>
      </c>
      <c r="H206" s="39">
        <v>842</v>
      </c>
      <c r="I206" s="150">
        <v>1.6409097109894178E-2</v>
      </c>
    </row>
    <row r="207" spans="1:9" s="189" customFormat="1" ht="10.5" customHeight="1" x14ac:dyDescent="0.15">
      <c r="A207" s="233"/>
      <c r="B207" s="161" t="s">
        <v>403</v>
      </c>
      <c r="C207" s="39">
        <v>1633</v>
      </c>
      <c r="D207" s="150">
        <v>2.8324631849166566E-2</v>
      </c>
      <c r="E207" s="33"/>
      <c r="F207" s="233"/>
      <c r="G207" s="161" t="s">
        <v>403</v>
      </c>
      <c r="H207" s="39">
        <v>4484</v>
      </c>
      <c r="I207" s="150">
        <v>8.7385262993783255E-2</v>
      </c>
    </row>
    <row r="208" spans="1:9" s="189" customFormat="1" ht="10.5" x14ac:dyDescent="0.15">
      <c r="A208" s="28"/>
      <c r="B208" s="161" t="s">
        <v>404</v>
      </c>
      <c r="C208" s="39">
        <v>2545</v>
      </c>
      <c r="D208" s="150">
        <v>4.4143409709815624E-2</v>
      </c>
      <c r="E208" s="33"/>
      <c r="F208" s="28"/>
      <c r="G208" s="161" t="s">
        <v>404</v>
      </c>
      <c r="H208" s="39">
        <v>3378</v>
      </c>
      <c r="I208" s="150">
        <v>6.5831270828055274E-2</v>
      </c>
    </row>
    <row r="209" spans="1:9" s="189" customFormat="1" ht="10.5" x14ac:dyDescent="0.15">
      <c r="A209" s="28"/>
      <c r="B209" s="161" t="s">
        <v>405</v>
      </c>
      <c r="C209" s="39">
        <v>2140</v>
      </c>
      <c r="D209" s="150">
        <v>3.7118623488803702E-2</v>
      </c>
      <c r="E209" s="33"/>
      <c r="F209" s="28"/>
      <c r="G209" s="161" t="s">
        <v>405</v>
      </c>
      <c r="H209" s="39">
        <v>250</v>
      </c>
      <c r="I209" s="150">
        <v>4.8720597119638297E-3</v>
      </c>
    </row>
    <row r="210" spans="1:9" s="189" customFormat="1" ht="10.5" x14ac:dyDescent="0.15">
      <c r="A210" s="28"/>
      <c r="B210" s="161" t="s">
        <v>406</v>
      </c>
      <c r="C210" s="39">
        <v>3930</v>
      </c>
      <c r="D210" s="150">
        <v>6.8166444070560078E-2</v>
      </c>
      <c r="E210" s="33"/>
      <c r="F210" s="28"/>
      <c r="G210" s="161" t="s">
        <v>406</v>
      </c>
      <c r="H210" s="39">
        <v>2951</v>
      </c>
      <c r="I210" s="150">
        <v>5.750979284002105E-2</v>
      </c>
    </row>
    <row r="211" spans="1:9" s="189" customFormat="1" ht="10.5" x14ac:dyDescent="0.15">
      <c r="A211" s="28"/>
      <c r="B211" s="161"/>
      <c r="C211" s="36"/>
      <c r="D211" s="37"/>
      <c r="E211" s="33"/>
      <c r="F211" s="28"/>
      <c r="G211" s="198"/>
      <c r="H211" s="199"/>
      <c r="I211" s="201"/>
    </row>
    <row r="212" spans="1:9" s="189" customFormat="1" ht="10.5" x14ac:dyDescent="0.15">
      <c r="A212" s="166" t="s">
        <v>407</v>
      </c>
      <c r="B212" s="202"/>
      <c r="C212" s="203"/>
      <c r="D212" s="63"/>
      <c r="E212" s="33"/>
      <c r="F212" s="166" t="s">
        <v>407</v>
      </c>
      <c r="G212" s="202"/>
      <c r="H212" s="203"/>
      <c r="I212" s="63"/>
    </row>
    <row r="213" spans="1:9" s="189" customFormat="1" ht="10.5" x14ac:dyDescent="0.15">
      <c r="A213" s="28" t="s">
        <v>408</v>
      </c>
      <c r="B213" s="182" t="s">
        <v>409</v>
      </c>
      <c r="C213" s="34">
        <v>85356</v>
      </c>
      <c r="D213" s="192">
        <v>1</v>
      </c>
      <c r="E213" s="33"/>
      <c r="F213" s="28" t="s">
        <v>408</v>
      </c>
      <c r="G213" s="182" t="s">
        <v>410</v>
      </c>
      <c r="H213" s="34">
        <v>88477</v>
      </c>
      <c r="I213" s="192">
        <v>1</v>
      </c>
    </row>
    <row r="214" spans="1:9" s="189" customFormat="1" ht="10.5" x14ac:dyDescent="0.15">
      <c r="A214" s="28" t="s">
        <v>291</v>
      </c>
      <c r="B214" s="204" t="s">
        <v>411</v>
      </c>
      <c r="C214" s="39">
        <v>40954</v>
      </c>
      <c r="D214" s="150">
        <v>0.47980224002999206</v>
      </c>
      <c r="E214" s="33"/>
      <c r="F214" s="28" t="s">
        <v>291</v>
      </c>
      <c r="G214" s="204" t="s">
        <v>411</v>
      </c>
      <c r="H214" s="39">
        <v>37837</v>
      </c>
      <c r="I214" s="150">
        <v>0.42764786328650384</v>
      </c>
    </row>
    <row r="215" spans="1:9" s="189" customFormat="1" ht="10.5" x14ac:dyDescent="0.15">
      <c r="A215" s="28" t="s">
        <v>412</v>
      </c>
      <c r="B215" s="161" t="s">
        <v>413</v>
      </c>
      <c r="C215" s="39">
        <v>4302</v>
      </c>
      <c r="D215" s="150">
        <v>5.0400674820750738E-2</v>
      </c>
      <c r="E215" s="33"/>
      <c r="F215" s="28" t="s">
        <v>412</v>
      </c>
      <c r="G215" s="161" t="s">
        <v>413</v>
      </c>
      <c r="H215" s="39">
        <v>9466</v>
      </c>
      <c r="I215" s="150">
        <v>0.10698825683510969</v>
      </c>
    </row>
    <row r="216" spans="1:9" s="189" customFormat="1" ht="10.5" x14ac:dyDescent="0.15">
      <c r="A216" s="28" t="s">
        <v>414</v>
      </c>
      <c r="B216" s="161" t="s">
        <v>415</v>
      </c>
      <c r="C216" s="39">
        <v>8187</v>
      </c>
      <c r="D216" s="150">
        <v>9.591592858147055E-2</v>
      </c>
      <c r="E216" s="33"/>
      <c r="F216" s="28" t="s">
        <v>414</v>
      </c>
      <c r="G216" s="161" t="s">
        <v>415</v>
      </c>
      <c r="H216" s="39">
        <v>4884</v>
      </c>
      <c r="I216" s="150">
        <v>5.5200786645116809E-2</v>
      </c>
    </row>
    <row r="217" spans="1:9" s="189" customFormat="1" ht="10.5" x14ac:dyDescent="0.15">
      <c r="A217" s="28" t="s">
        <v>389</v>
      </c>
      <c r="B217" s="204" t="s">
        <v>416</v>
      </c>
      <c r="C217" s="39">
        <v>13950</v>
      </c>
      <c r="D217" s="150">
        <v>0.16343315056938001</v>
      </c>
      <c r="E217" s="33"/>
      <c r="F217" s="28" t="s">
        <v>390</v>
      </c>
      <c r="G217" s="204" t="s">
        <v>416</v>
      </c>
      <c r="H217" s="39">
        <v>12623</v>
      </c>
      <c r="I217" s="150">
        <v>0.14266984640075953</v>
      </c>
    </row>
    <row r="218" spans="1:9" s="189" customFormat="1" ht="10.5" x14ac:dyDescent="0.15">
      <c r="A218" s="162" t="s">
        <v>417</v>
      </c>
      <c r="B218" s="161" t="s">
        <v>418</v>
      </c>
      <c r="C218" s="39">
        <v>4626</v>
      </c>
      <c r="D218" s="150">
        <v>5.4196541543652464E-2</v>
      </c>
      <c r="E218" s="33"/>
      <c r="F218" s="162" t="s">
        <v>419</v>
      </c>
      <c r="G218" s="161" t="s">
        <v>418</v>
      </c>
      <c r="H218" s="39">
        <v>8637</v>
      </c>
      <c r="I218" s="150">
        <v>9.7618590142070819E-2</v>
      </c>
    </row>
    <row r="219" spans="1:9" s="189" customFormat="1" ht="10.5" x14ac:dyDescent="0.15">
      <c r="A219" s="110"/>
      <c r="B219" s="205" t="s">
        <v>420</v>
      </c>
      <c r="C219" s="72">
        <v>13337</v>
      </c>
      <c r="D219" s="80">
        <v>0.15625146445475421</v>
      </c>
      <c r="E219" s="153"/>
      <c r="F219" s="110"/>
      <c r="G219" s="205" t="s">
        <v>420</v>
      </c>
      <c r="H219" s="72">
        <v>15030</v>
      </c>
      <c r="I219" s="80">
        <v>0.16987465669043933</v>
      </c>
    </row>
    <row r="220" spans="1:9" s="189" customFormat="1" x14ac:dyDescent="0.2">
      <c r="A220" s="33"/>
      <c r="C220" s="206"/>
      <c r="D220" s="207"/>
      <c r="E220" s="33"/>
      <c r="F220" s="33"/>
      <c r="G220" s="33"/>
      <c r="H220" s="206"/>
      <c r="I220" s="206"/>
    </row>
    <row r="221" spans="1:9" s="189" customFormat="1" x14ac:dyDescent="0.2">
      <c r="A221" s="33"/>
      <c r="C221" s="206"/>
      <c r="D221" s="207"/>
      <c r="E221" s="33"/>
      <c r="F221" s="33"/>
      <c r="G221" s="33"/>
      <c r="H221" s="206"/>
      <c r="I221" s="206"/>
    </row>
    <row r="222" spans="1:9" s="189" customFormat="1" x14ac:dyDescent="0.2">
      <c r="A222" s="33"/>
      <c r="C222" s="206"/>
      <c r="D222" s="207"/>
      <c r="E222" s="33"/>
      <c r="F222" s="33"/>
      <c r="G222" s="33"/>
      <c r="H222" s="206"/>
      <c r="I222" s="206"/>
    </row>
    <row r="223" spans="1:9" s="189" customFormat="1" x14ac:dyDescent="0.2">
      <c r="A223" s="33"/>
      <c r="C223" s="206"/>
      <c r="D223" s="207"/>
      <c r="E223" s="33"/>
      <c r="F223" s="33"/>
      <c r="G223" s="33"/>
      <c r="H223" s="206"/>
      <c r="I223" s="206"/>
    </row>
    <row r="224" spans="1:9" s="189" customFormat="1" x14ac:dyDescent="0.2">
      <c r="A224" s="33"/>
      <c r="C224" s="206"/>
      <c r="D224" s="207"/>
      <c r="E224" s="33"/>
      <c r="F224" s="33"/>
      <c r="G224" s="33"/>
      <c r="H224" s="206"/>
      <c r="I224" s="206"/>
    </row>
    <row r="225" spans="1:9" s="189" customFormat="1" x14ac:dyDescent="0.2">
      <c r="A225" s="33"/>
      <c r="C225" s="206"/>
      <c r="D225" s="207"/>
      <c r="E225" s="33"/>
      <c r="F225" s="33"/>
      <c r="G225" s="33"/>
      <c r="H225" s="206"/>
      <c r="I225" s="206"/>
    </row>
    <row r="226" spans="1:9" s="189" customFormat="1" x14ac:dyDescent="0.2">
      <c r="A226" s="33"/>
      <c r="C226" s="206"/>
      <c r="D226" s="207"/>
      <c r="E226" s="33"/>
      <c r="F226" s="33"/>
      <c r="G226" s="33"/>
      <c r="H226" s="206"/>
      <c r="I226" s="206"/>
    </row>
    <row r="227" spans="1:9" s="189" customFormat="1" x14ac:dyDescent="0.2">
      <c r="A227" s="33"/>
      <c r="C227" s="206"/>
      <c r="D227" s="207"/>
      <c r="E227" s="33"/>
      <c r="F227" s="33"/>
      <c r="G227" s="33"/>
      <c r="H227" s="206"/>
      <c r="I227" s="206"/>
    </row>
    <row r="228" spans="1:9" s="189" customFormat="1" x14ac:dyDescent="0.2">
      <c r="A228" s="33"/>
      <c r="C228" s="206"/>
      <c r="D228" s="207"/>
      <c r="E228" s="33"/>
      <c r="F228" s="33"/>
      <c r="G228" s="33"/>
      <c r="H228" s="206"/>
      <c r="I228" s="206"/>
    </row>
    <row r="229" spans="1:9" s="189" customFormat="1" x14ac:dyDescent="0.2">
      <c r="A229" s="33"/>
      <c r="C229" s="206"/>
      <c r="D229" s="207"/>
      <c r="E229" s="33"/>
      <c r="F229" s="33"/>
      <c r="G229" s="33"/>
      <c r="H229" s="206"/>
      <c r="I229" s="206"/>
    </row>
    <row r="230" spans="1:9" s="189" customFormat="1" x14ac:dyDescent="0.2">
      <c r="A230" s="33"/>
      <c r="C230" s="206"/>
      <c r="D230" s="207"/>
      <c r="E230" s="33"/>
      <c r="F230" s="33"/>
      <c r="G230" s="33"/>
      <c r="H230" s="206"/>
      <c r="I230" s="206"/>
    </row>
    <row r="231" spans="1:9" s="189" customFormat="1" x14ac:dyDescent="0.2">
      <c r="A231" s="33"/>
      <c r="C231" s="206"/>
      <c r="D231" s="207"/>
      <c r="E231" s="33"/>
      <c r="F231" s="33"/>
      <c r="G231" s="33"/>
      <c r="H231" s="206"/>
      <c r="I231" s="206"/>
    </row>
    <row r="232" spans="1:9" s="189" customFormat="1" x14ac:dyDescent="0.2">
      <c r="A232" s="33"/>
      <c r="C232" s="206"/>
      <c r="D232" s="207"/>
      <c r="E232" s="33"/>
      <c r="F232" s="33"/>
      <c r="G232" s="33"/>
      <c r="H232" s="206"/>
      <c r="I232" s="206"/>
    </row>
  </sheetData>
  <mergeCells count="12">
    <mergeCell ref="F154:F157"/>
    <mergeCell ref="A170:A180"/>
    <mergeCell ref="F170:F180"/>
    <mergeCell ref="A117:A121"/>
    <mergeCell ref="F128:F138"/>
    <mergeCell ref="F139:F142"/>
    <mergeCell ref="A204:A207"/>
    <mergeCell ref="F204:F207"/>
    <mergeCell ref="A181:A184"/>
    <mergeCell ref="F181:F184"/>
    <mergeCell ref="A196:A199"/>
    <mergeCell ref="F196:F199"/>
  </mergeCells>
  <hyperlinks>
    <hyperlink ref="I2" r:id="rId1"/>
    <hyperlink ref="I56" r:id="rId2"/>
    <hyperlink ref="I165" r:id="rId3"/>
    <hyperlink ref="I112" r:id="rId4"/>
    <hyperlink ref="H1" location="Index!A1" display="[Index]"/>
  </hyperlinks>
  <pageMargins left="0.31496062992125984" right="0.31496062992125984" top="0.31496062992125984" bottom="0.31496062992125984" header="0" footer="0"/>
  <pageSetup paperSize="256" scale="90" orientation="landscape" r:id="rId5"/>
  <headerFooter alignWithMargins="0">
    <oddFooter>&amp;L&amp;"Tahoma,Regular"&amp;8Prepared by: Corporate Strategy, London Borough of Camden. Email population@camden.gov.uk.</oddFooter>
  </headerFooter>
  <rowBreaks count="3" manualBreakCount="3">
    <brk id="54" max="10" man="1"/>
    <brk id="110" max="10" man="1"/>
    <brk id="163" max="10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Index</vt:lpstr>
      <vt:lpstr>PA1 Profile</vt:lpstr>
      <vt:lpstr>PA2 Profile</vt:lpstr>
      <vt:lpstr>PA3 Profile</vt:lpstr>
      <vt:lpstr>PA4 Profile</vt:lpstr>
      <vt:lpstr>PA5 Profile</vt:lpstr>
      <vt:lpstr>Check</vt:lpstr>
      <vt:lpstr>Camden Profile</vt:lpstr>
      <vt:lpstr>'Camden Profile'!Print_Area</vt:lpstr>
      <vt:lpstr>'PA1 Profile'!Print_Area</vt:lpstr>
      <vt:lpstr>'PA2 Profile'!Print_Area</vt:lpstr>
      <vt:lpstr>'PA3 Profile'!Print_Area</vt:lpstr>
      <vt:lpstr>'PA4 Profile'!Print_Area</vt:lpstr>
      <vt:lpstr>'PA5 Profile'!Print_Area</vt:lpstr>
    </vt:vector>
  </TitlesOfParts>
  <Company>London Borough of Camden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Storer, Neil</dc:creator>
  <cp:lastModifiedBy>Storer, Neil</cp:lastModifiedBy>
  <dcterms:created xsi:type="dcterms:W3CDTF">2019-08-28T08:20:42Z</dcterms:created>
  <dcterms:modified xsi:type="dcterms:W3CDTF">2019-08-29T10:12:23Z</dcterms:modified>
</cp:coreProperties>
</file>